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425"/>
  </bookViews>
  <sheets>
    <sheet name="1、2020年部门收支总体情况表" sheetId="1" r:id="rId1"/>
    <sheet name="2、2020年部门支出总体情况表" sheetId="2" r:id="rId2"/>
    <sheet name="3、2020年部门收入总体情况表" sheetId="3" r:id="rId3"/>
    <sheet name="4、2020年财政拨款收支总体情况表" sheetId="4" r:id="rId4"/>
    <sheet name="5、2020年一般公共预算支出情况表" sheetId="5" r:id="rId5"/>
    <sheet name="6、一般公共预算基本支出情况表" sheetId="6" r:id="rId6"/>
    <sheet name="7、2020年一般公共预算三公经费支出情况表" sheetId="7" r:id="rId7"/>
    <sheet name="8、2020年政府性基金支出情况表" sheetId="8" r:id="rId8"/>
    <sheet name="9、2020年国有资本经营预算支出情况表" sheetId="9" r:id="rId9"/>
    <sheet name="10、2020年部门（单位）整体支出绩效目标表" sheetId="10" r:id="rId10"/>
    <sheet name="11、2020年支出预算总表-按资金性" sheetId="11" r:id="rId11"/>
    <sheet name="12、2020年分类汇总表" sheetId="12" r:id="rId12"/>
    <sheet name="13、2020年机关运行经费支出表" sheetId="13" r:id="rId13"/>
    <sheet name="14、2020年政府采购表" sheetId="14" r:id="rId14"/>
    <sheet name="15、2020年新增资产配置表" sheetId="15" r:id="rId15"/>
    <sheet name="16、2020年政府购买服务表" sheetId="16" r:id="rId16"/>
    <sheet name="17、2020年非税收入征收计划表" sheetId="17" r:id="rId17"/>
    <sheet name="18、2020年中期规划支出表" sheetId="18" r:id="rId18"/>
    <sheet name="19、2020年西工区项目绩效审批表" sheetId="19" r:id="rId19"/>
    <sheet name="Sheet1" sheetId="20" r:id="rId20"/>
    <sheet name="Sheet2" sheetId="21" r:id="rId21"/>
  </sheets>
  <externalReferences>
    <externalReference r:id="rId22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'[1]Mp-team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'1、2020年部门收支总体情况表'!$A$1:Q18</definedName>
    <definedName name="_xlnm.Print_Area" localSheetId="10">'11、2020年支出预算总表-按资金性'!$A$1:Y17</definedName>
    <definedName name="_xlnm.Print_Area" localSheetId="11">'12、2020年分类汇总表'!$A$1:AX17</definedName>
    <definedName name="_xlnm.Print_Area" localSheetId="12">'13、2020年机关运行经费支出表'!$A$1:AC13</definedName>
    <definedName name="_xlnm.Print_Area" localSheetId="13">'14、2020年政府采购表'!$A$1:V29</definedName>
    <definedName name="_xlnm.Print_Area" localSheetId="14">'15、2020年新增资产配置表'!$A$1:AA24</definedName>
    <definedName name="_xlnm.Print_Area" localSheetId="15">'16、2020年政府购买服务表'!$A$1:U9</definedName>
    <definedName name="_xlnm.Print_Area" localSheetId="16">'17、2020年非税收入征收计划表'!$A$1:P5</definedName>
    <definedName name="_xlnm.Print_Area" localSheetId="17">'18、2020年中期规划支出表'!$A$1:AK17</definedName>
    <definedName name="_xlnm.Print_Area" localSheetId="18">'19、2020年西工区项目绩效审批表'!$A$1:BM17</definedName>
    <definedName name="_xlnm.Print_Area" localSheetId="1">'2、2020年部门支出总体情况表'!$A$1:Y17</definedName>
    <definedName name="_xlnm.Print_Area" localSheetId="2">'3、2020年部门收入总体情况表'!$A$1:Q35</definedName>
    <definedName name="_xlnm.Print_Area" localSheetId="3">'4、2020年财政拨款收支总体情况表'!$A$1:H35</definedName>
    <definedName name="_xlnm.Print_Area" localSheetId="4">'5、2020年一般公共预算支出情况表'!$A$1:M35</definedName>
    <definedName name="_xlnm.Print_Area" localSheetId="5">'6、一般公共预算基本支出情况表'!$A$1:H39</definedName>
    <definedName name="_xlnm.Print_Area" localSheetId="6">'7、2020年一般公共预算三公经费支出情况表'!$A$1:B10</definedName>
    <definedName name="_xlnm.Print_Area" localSheetId="7">'8、2020年政府性基金支出情况表'!$A$1:N7</definedName>
    <definedName name="_xlnm.Print_Area" hidden="1">#N/A</definedName>
    <definedName name="_xlnm.Print_Titles" localSheetId="10">'11、2020年支出预算总表-按资金性'!$1:7</definedName>
    <definedName name="_xlnm.Print_Titles" localSheetId="11">'12、2020年分类汇总表'!$1:7</definedName>
    <definedName name="_xlnm.Print_Titles" localSheetId="12">'13、2020年机关运行经费支出表'!$1:7</definedName>
    <definedName name="_xlnm.Print_Titles" localSheetId="13">'14、2020年政府采购表'!$1:6</definedName>
    <definedName name="_xlnm.Print_Titles" localSheetId="14">'15、2020年新增资产配置表'!$1:6</definedName>
    <definedName name="_xlnm.Print_Titles" localSheetId="15">'16、2020年政府购买服务表'!$1:7</definedName>
    <definedName name="_xlnm.Print_Titles" localSheetId="16">'17、2020年非税收入征收计划表'!$1:5</definedName>
    <definedName name="_xlnm.Print_Titles" localSheetId="17">'18、2020年中期规划支出表'!$1:7</definedName>
    <definedName name="_xlnm.Print_Titles" localSheetId="18">'19、2020年西工区项目绩效审批表'!$1:6</definedName>
    <definedName name="_xlnm.Print_Titles" localSheetId="1">'2、2020年部门支出总体情况表'!$1:7</definedName>
    <definedName name="_xlnm.Print_Titles" localSheetId="2">'3、2020年部门收入总体情况表'!$1:5</definedName>
    <definedName name="_xlnm.Print_Titles" localSheetId="3">'4、2020年财政拨款收支总体情况表'!$1:6</definedName>
    <definedName name="_xlnm.Print_Titles" localSheetId="4">'5、2020年一般公共预算支出情况表'!$1:5</definedName>
    <definedName name="_xlnm.Print_Titles" localSheetId="5">'6、一般公共预算基本支出情况表'!$1:5</definedName>
    <definedName name="_xlnm.Print_Titles" localSheetId="6">'7、2020年一般公共预算三公经费支出情况表'!$1:4</definedName>
    <definedName name="_xlnm.Print_Titles" localSheetId="7">'8、2020年政府性基金支出情况表'!$1:7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K26" i="4"/>
  <c r="K18"/>
  <c r="K16"/>
  <c r="K14"/>
  <c r="K13"/>
  <c r="B7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<sst xmlns="http://schemas.openxmlformats.org/spreadsheetml/2006/main" count="2241" uniqueCount="817">
  <si>
    <t>预算01表</t>
  </si>
  <si>
    <t>2020年部门收支总体情况表</t>
  </si>
  <si>
    <t>单位名称：洛阳市西工区唐宫路办事处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</si>
  <si>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</si>
  <si>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</si>
  <si>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</si>
  <si>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</si>
  <si>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</si>
  <si>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</si>
  <si>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</si>
  <si>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</si>
  <si>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</si>
  <si>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</si>
  <si>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</si>
  <si>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</si>
  <si>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</si>
  <si>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</si>
  <si>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</si>
  <si>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</si>
  <si>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</si>
  <si>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</si>
  <si>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</si>
  <si>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</si>
  <si>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</si>
  <si>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</si>
  <si>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</si>
  <si>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</si>
  <si>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</si>
  <si>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</si>
  <si>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</si>
  <si>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</si>
  <si>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</si>
  <si>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</si>
  <si>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</si>
  <si>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</si>
  <si>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</si>
  <si>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</si>
  <si>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</si>
  <si>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</si>
  <si>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</si>
  <si>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</si>
  <si>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</si>
  <si>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</si>
  <si>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</si>
  <si>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</si>
  <si>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</si>
  <si>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</si>
  <si>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</si>
  <si>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</si>
  <si>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</si>
  <si>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</si>
  <si>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</si>
  <si>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</si>
  <si>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</si>
  <si>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</si>
  <si>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</si>
  <si>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</si>
  <si>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</si>
  <si>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</si>
  <si>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208</t>
  </si>
  <si>
    <t>05</t>
  </si>
  <si>
    <t>99</t>
  </si>
  <si>
    <t>153001</t>
  </si>
  <si>
    <t>洛阳市西工区唐宫路办事处</t>
  </si>
  <si>
    <t>210</t>
  </si>
  <si>
    <t>11</t>
  </si>
  <si>
    <t>01</t>
  </si>
  <si>
    <t>207</t>
  </si>
  <si>
    <t>212</t>
  </si>
  <si>
    <t>06</t>
  </si>
  <si>
    <t>03</t>
  </si>
  <si>
    <t>04</t>
  </si>
  <si>
    <t>10</t>
  </si>
  <si>
    <t>221</t>
  </si>
  <si>
    <t>02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</si>
  <si>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</si>
  <si>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</si>
  <si>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</si>
  <si>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</si>
  <si>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</si>
  <si>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</si>
  <si>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</si>
  <si>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</si>
  <si>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</si>
  <si>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</si>
  <si>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</si>
  <si>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</si>
  <si>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</si>
  <si>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</si>
  <si>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文化旅游体育与传媒支出</t>
  </si>
  <si>
    <t xml:space="preserve">  文化和旅游</t>
  </si>
  <si>
    <t xml:space="preserve">    其他文化和旅游支出</t>
  </si>
  <si>
    <t xml:space="preserve">  207</t>
  </si>
  <si>
    <t xml:space="preserve">  01</t>
  </si>
  <si>
    <t xml:space="preserve">  99</t>
  </si>
  <si>
    <t xml:space="preserve">      其他文化和旅游支出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</si>
  <si>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</si>
  <si>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</si>
  <si>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</si>
  <si>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</si>
  <si>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</si>
  <si>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</si>
  <si>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机关事业单位职业年金缴费支出</t>
  </si>
  <si>
    <t xml:space="preserve">  06</t>
  </si>
  <si>
    <t xml:space="preserve">      机关事业单位职业年金缴费支出</t>
  </si>
  <si>
    <t xml:space="preserve">    其他行政事业单位离退休支出</t>
  </si>
  <si>
    <t xml:space="preserve">      其他行政事业单位离退休支出</t>
  </si>
  <si>
    <t>卫生健康支出</t>
  </si>
  <si>
    <t xml:space="preserve">  公共卫生</t>
  </si>
  <si>
    <t xml:space="preserve">    突发公共卫生事件应急处理</t>
  </si>
  <si>
    <t xml:space="preserve">  210</t>
  </si>
  <si>
    <t xml:space="preserve">  04</t>
  </si>
  <si>
    <t xml:space="preserve">  10</t>
  </si>
  <si>
    <t xml:space="preserve">      突发公共卫生事件应急处理</t>
  </si>
  <si>
    <t xml:space="preserve">  行政事业单位医疗</t>
  </si>
  <si>
    <t xml:space="preserve">    行政单位医疗</t>
  </si>
  <si>
    <t xml:space="preserve">  11</t>
  </si>
  <si>
    <t xml:space="preserve">      行政单位医疗</t>
  </si>
  <si>
    <t>城乡社区支出</t>
  </si>
  <si>
    <t xml:space="preserve">  城乡社区管理事务</t>
  </si>
  <si>
    <t xml:space="preserve">    行政运行（城乡社区管理事务）</t>
  </si>
  <si>
    <t xml:space="preserve">  212</t>
  </si>
  <si>
    <t xml:space="preserve">      行政运行（城乡社区管理事务）</t>
  </si>
  <si>
    <t xml:space="preserve">    机关服务（城乡社区管理事务）</t>
  </si>
  <si>
    <t xml:space="preserve">  03</t>
  </si>
  <si>
    <t xml:space="preserve">      机关服务（城乡社区管理事务）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</si>
  <si>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</si>
  <si>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</si>
  <si>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</si>
  <si>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</si>
  <si>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02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</si>
  <si>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</si>
  <si>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</si>
  <si>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</si>
  <si>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</si>
  <si>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</si>
  <si>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</si>
  <si>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</si>
  <si>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</si>
  <si>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</si>
  <si>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</si>
  <si>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</si>
  <si>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</si>
  <si>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</si>
  <si>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</si>
  <si>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</si>
  <si>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</si>
  <si>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</si>
  <si>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</si>
  <si>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</si>
  <si>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</si>
  <si>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</si>
  <si>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</si>
  <si>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</si>
  <si>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</si>
  <si>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</si>
  <si>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</si>
  <si>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</si>
  <si>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</si>
  <si>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</si>
  <si>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</si>
  <si>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</si>
  <si>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</si>
  <si>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</si>
  <si>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</si>
  <si>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</si>
  <si>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</si>
  <si>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</si>
  <si>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</si>
  <si>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</si>
  <si>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</si>
  <si>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</si>
  <si>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</si>
  <si>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文化和旅游</t>
  </si>
  <si>
    <t>行政事业单位养老支出</t>
  </si>
  <si>
    <t>公共卫生</t>
  </si>
  <si>
    <t>行政事业单位医疗</t>
  </si>
  <si>
    <t>城乡社区管理事务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</si>
  <si>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</si>
  <si>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</si>
  <si>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</si>
  <si>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</si>
  <si>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</si>
  <si>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</si>
  <si>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</si>
  <si>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</si>
  <si>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</si>
  <si>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</si>
  <si>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</si>
  <si>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</si>
  <si>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</si>
  <si>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</si>
  <si>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绩效工资</t>
  </si>
  <si>
    <t>505</t>
  </si>
  <si>
    <t>50501</t>
  </si>
  <si>
    <t>机关事业单位基本养老保险费</t>
  </si>
  <si>
    <t>50102</t>
  </si>
  <si>
    <t>社会保障缴费</t>
  </si>
  <si>
    <t>职业年金缴费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</si>
  <si>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</si>
  <si>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</si>
  <si>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</si>
  <si>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</si>
  <si>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</si>
  <si>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</si>
  <si>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</si>
  <si>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</si>
  <si>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</si>
  <si>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工会经费</t>
  </si>
  <si>
    <t>福利费</t>
  </si>
  <si>
    <t>其他交通费用</t>
  </si>
  <si>
    <t>其他商品和服务支出</t>
  </si>
  <si>
    <t>50299</t>
  </si>
  <si>
    <t>303</t>
  </si>
  <si>
    <t>离休费</t>
  </si>
  <si>
    <t>509</t>
  </si>
  <si>
    <t>50905</t>
  </si>
  <si>
    <t>离退休费</t>
  </si>
  <si>
    <t>退休费</t>
  </si>
  <si>
    <t>生活补助</t>
  </si>
  <si>
    <t>50901</t>
  </si>
  <si>
    <t>社会福利和救助</t>
  </si>
  <si>
    <t>奖励金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</si>
  <si>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</si>
  <si>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</si>
  <si>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</si>
  <si>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</si>
  <si>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</si>
  <si>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</si>
  <si>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</si>
  <si>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</si>
  <si>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</si>
  <si>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</si>
  <si>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</si>
  <si>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</si>
  <si>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</si>
  <si>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</si>
  <si>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</si>
  <si>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</si>
  <si>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</si>
  <si>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</si>
  <si>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</si>
  <si>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</si>
  <si>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</si>
  <si>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</si>
  <si>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</si>
  <si>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</si>
  <si>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</si>
  <si>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</si>
  <si>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</si>
  <si>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</si>
  <si>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</si>
  <si>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</si>
  <si>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</si>
  <si>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</si>
  <si>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</si>
  <si>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</si>
  <si>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</si>
  <si>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</si>
  <si>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 2020 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</si>
  <si>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</si>
  <si>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预算编码</t>
  </si>
  <si>
    <t>单位  负责人</t>
  </si>
  <si>
    <t>史志明</t>
  </si>
  <si>
    <t>联系电话</t>
  </si>
  <si>
    <t>编制人数</t>
  </si>
  <si>
    <t>单位  联系人</t>
  </si>
  <si>
    <t>刘艳伟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</si>
  <si>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</si>
  <si>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</si>
  <si>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</si>
  <si>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</si>
  <si>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</si>
  <si>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</si>
  <si>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</si>
  <si>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</si>
  <si>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</si>
  <si>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</si>
  <si>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服务群众经费</t>
  </si>
  <si>
    <t>更好的服务辖区群众</t>
  </si>
  <si>
    <t>2020.1-2020.12</t>
  </si>
  <si>
    <t>年度  总体  目标</t>
  </si>
  <si>
    <t>服务辖区群众，社区稳定，建设和谐家园，为居民提供和谐、文化社区。完成上级交办的各项任务等。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</si>
  <si>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</si>
  <si>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</si>
  <si>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</si>
  <si>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</si>
  <si>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</si>
  <si>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</si>
  <si>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</si>
  <si>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版面制作、</t>
  </si>
  <si>
    <t>300块</t>
  </si>
  <si>
    <t>政府购买服务</t>
  </si>
  <si>
    <t>86人</t>
  </si>
  <si>
    <t>家风馆建设</t>
  </si>
  <si>
    <t>1个</t>
  </si>
  <si>
    <t>质量目标</t>
  </si>
  <si>
    <t>质优价廉</t>
  </si>
  <si>
    <t>内容丰富</t>
  </si>
  <si>
    <t>发放工资时间</t>
  </si>
  <si>
    <t>每月一次</t>
  </si>
  <si>
    <t>上级信息反馈率</t>
  </si>
  <si>
    <t xml:space="preserve"> 时效指标                                                                                        </t>
  </si>
  <si>
    <t>项目开始</t>
  </si>
  <si>
    <t>项目结束</t>
  </si>
  <si>
    <t>成本指标</t>
  </si>
  <si>
    <t>版面制作</t>
  </si>
  <si>
    <t>每块150元</t>
  </si>
  <si>
    <t>每人每月3000元</t>
  </si>
  <si>
    <t>提高全民素质，增进爱家，稳定社会</t>
  </si>
  <si>
    <t>10万</t>
  </si>
  <si>
    <t>效益指标 （预期实现的效益和效率）</t>
  </si>
  <si>
    <t xml:space="preserve">经济效益 </t>
  </si>
  <si>
    <t>社会效益</t>
  </si>
  <si>
    <t>加强社区党组织建设</t>
  </si>
  <si>
    <t>群众满意</t>
  </si>
  <si>
    <t>增加就业率</t>
  </si>
  <si>
    <t>有效增加</t>
  </si>
  <si>
    <t>群众满意，构建和谐社区</t>
  </si>
  <si>
    <t>生态效益</t>
  </si>
  <si>
    <t>可持续发展影响指标</t>
  </si>
  <si>
    <t>长期保持</t>
  </si>
  <si>
    <t>为居民更好的提供服务，保障人员工作效率</t>
  </si>
  <si>
    <t>改善居民生活环境</t>
  </si>
  <si>
    <t>长期维持</t>
  </si>
  <si>
    <t>满意度指标</t>
  </si>
  <si>
    <t>服务对象满意度指标</t>
  </si>
  <si>
    <t>群众满意度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</si>
  <si>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</si>
  <si>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</si>
  <si>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</si>
  <si>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</si>
  <si>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</si>
  <si>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</si>
  <si>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</si>
  <si>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</si>
  <si>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</si>
  <si>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</si>
  <si>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</si>
  <si>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</si>
  <si>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</si>
  <si>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</si>
  <si>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</si>
  <si>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</si>
  <si>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</si>
  <si>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</si>
  <si>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</si>
  <si>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</si>
  <si>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</si>
  <si>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</si>
  <si>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</si>
  <si>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</si>
  <si>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</si>
  <si>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</si>
  <si>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</si>
  <si>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</si>
  <si>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</si>
  <si>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</si>
  <si>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事业发展常年事项</t>
  </si>
  <si>
    <t>参与目标设置人员</t>
  </si>
  <si>
    <t>姓名</t>
  </si>
  <si>
    <t>单位及职务</t>
  </si>
  <si>
    <t>备注</t>
  </si>
  <si>
    <t>书记</t>
  </si>
  <si>
    <t>秦仕超</t>
  </si>
  <si>
    <t>人大工会主任</t>
  </si>
  <si>
    <t>古飞鹏</t>
  </si>
  <si>
    <t>副书记</t>
  </si>
  <si>
    <t>梁敏</t>
  </si>
  <si>
    <t>纪工委书记</t>
  </si>
  <si>
    <t>王龙梅</t>
  </si>
  <si>
    <t>副主任</t>
  </si>
  <si>
    <t>单位意见：</t>
  </si>
  <si>
    <t>部门审核意见：</t>
  </si>
  <si>
    <t>审签人：              史志明       2020  年 7 月 7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</si>
  <si>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</si>
  <si>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</si>
  <si>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</si>
  <si>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</si>
  <si>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</si>
  <si>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</si>
  <si>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</si>
  <si>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</si>
  <si>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总  计（基本支出）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</si>
  <si>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</si>
  <si>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</si>
  <si>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</si>
  <si>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</si>
  <si>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</si>
  <si>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</si>
  <si>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</si>
  <si>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</si>
  <si>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</si>
  <si>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</si>
  <si>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</si>
  <si>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</si>
  <si>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其他工资福利支出</t>
  </si>
  <si>
    <t>全国文明城市奖</t>
  </si>
  <si>
    <t>平时考核奖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</si>
  <si>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</si>
  <si>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</si>
  <si>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</si>
  <si>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</si>
  <si>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</si>
  <si>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</si>
  <si>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</si>
  <si>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</si>
  <si>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</si>
  <si>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</si>
  <si>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</si>
  <si>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</si>
  <si>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数值列CNum(合计_基本支出)</t>
  </si>
  <si>
    <t>其他文化和旅游支出</t>
  </si>
  <si>
    <t>机关事业单位基本养老保险缴费支出</t>
  </si>
  <si>
    <t>机关事业单位职业年金缴费支出</t>
  </si>
  <si>
    <t>其他行政事业单位离退休支出</t>
  </si>
  <si>
    <t>突发公共卫生事件应急处理</t>
  </si>
  <si>
    <t>行政单位医疗</t>
  </si>
  <si>
    <t>行政运行（城乡社区管理事务）</t>
  </si>
  <si>
    <t>机关服务（城乡社区管理事务）</t>
  </si>
  <si>
    <t>单位编码</t>
  </si>
  <si>
    <t>单位名称(科目)</t>
  </si>
  <si>
    <t>公用经费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</si>
  <si>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</si>
  <si>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</si>
  <si>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</si>
  <si>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</si>
  <si>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</si>
  <si>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</si>
  <si>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</si>
  <si>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</si>
  <si>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</si>
  <si>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</si>
  <si>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</si>
  <si>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</si>
  <si>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</si>
  <si>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</si>
  <si>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</si>
  <si>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</si>
  <si>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</si>
  <si>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</si>
  <si>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153001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</si>
  <si>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</si>
  <si>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</si>
  <si>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</si>
  <si>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</si>
  <si>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</si>
  <si>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</si>
  <si>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</si>
  <si>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办公家具</t>
  </si>
  <si>
    <t>吧台椅</t>
  </si>
  <si>
    <t>把</t>
  </si>
  <si>
    <t>1</t>
  </si>
  <si>
    <t>2020</t>
  </si>
  <si>
    <t>其他专用设备</t>
  </si>
  <si>
    <t>社保信息系统</t>
  </si>
  <si>
    <t>套</t>
  </si>
  <si>
    <t>空气调节设备（包除湿设备）</t>
  </si>
  <si>
    <t>空调2.5P</t>
  </si>
  <si>
    <t>台</t>
  </si>
  <si>
    <t>其他维修</t>
  </si>
  <si>
    <t>九州城社区打造</t>
  </si>
  <si>
    <t>个</t>
  </si>
  <si>
    <t>会议椅</t>
  </si>
  <si>
    <t>投影仪</t>
  </si>
  <si>
    <t>投影仪及幕布</t>
  </si>
  <si>
    <t>四人沙发</t>
  </si>
  <si>
    <t>其他网络设备</t>
  </si>
  <si>
    <t>专网建设</t>
  </si>
  <si>
    <t>空调1.5P</t>
  </si>
  <si>
    <t>办公桌椅</t>
  </si>
  <si>
    <t>金东社区改造</t>
  </si>
  <si>
    <t>会议桌</t>
  </si>
  <si>
    <t>张</t>
  </si>
  <si>
    <t>打印机</t>
  </si>
  <si>
    <t>A4</t>
  </si>
  <si>
    <t>棋牌椅</t>
  </si>
  <si>
    <t>光华社区改造</t>
  </si>
  <si>
    <t>其他办公自动化设备</t>
  </si>
  <si>
    <t>电子屏</t>
  </si>
  <si>
    <t>信访系统</t>
  </si>
  <si>
    <t>空调3P</t>
  </si>
  <si>
    <t>棋牌桌</t>
  </si>
  <si>
    <t>其他电器设备</t>
  </si>
  <si>
    <t>电热水器</t>
  </si>
  <si>
    <t>A3</t>
  </si>
  <si>
    <t>家风家训管建设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</si>
  <si>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</si>
  <si>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</si>
  <si>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</si>
  <si>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</si>
  <si>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</si>
  <si>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</si>
  <si>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</si>
  <si>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</si>
  <si>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5</t>
  </si>
  <si>
    <t>组</t>
  </si>
  <si>
    <t>0.5</t>
  </si>
  <si>
    <t>5.6</t>
  </si>
  <si>
    <t>1.66</t>
  </si>
  <si>
    <t>3P空调</t>
  </si>
  <si>
    <t>0.7</t>
  </si>
  <si>
    <t>1.5P空调</t>
  </si>
  <si>
    <t>2</t>
  </si>
  <si>
    <t>0.35</t>
  </si>
  <si>
    <t>0.03</t>
  </si>
  <si>
    <t>0.2</t>
  </si>
  <si>
    <t>A3打印机</t>
  </si>
  <si>
    <t>沙发</t>
  </si>
  <si>
    <t>0.15</t>
  </si>
  <si>
    <t>0.45</t>
  </si>
  <si>
    <t>4</t>
  </si>
  <si>
    <t>0.015</t>
  </si>
  <si>
    <t>0.44</t>
  </si>
  <si>
    <t>2.5P空调</t>
  </si>
  <si>
    <t>0.55</t>
  </si>
  <si>
    <t>8</t>
  </si>
  <si>
    <t>18</t>
  </si>
  <si>
    <t>0.02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</si>
  <si>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</si>
  <si>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</si>
  <si>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</si>
  <si>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</si>
  <si>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</si>
  <si>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</si>
  <si>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</si>
  <si>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</si>
  <si>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</si>
  <si>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服务群众专项经费-政府购买服务及公岗人员补贴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</si>
  <si>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</si>
  <si>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</si>
  <si>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</si>
  <si>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</si>
  <si>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</si>
  <si>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</si>
  <si>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</si>
  <si>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</si>
  <si>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</si>
  <si>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</si>
  <si>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</si>
  <si>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</si>
  <si>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</si>
  <si>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</si>
  <si>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</si>
  <si>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</si>
  <si>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</si>
  <si>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</si>
  <si>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</si>
  <si>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</si>
  <si>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</si>
  <si>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</si>
  <si>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</si>
  <si>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</si>
  <si>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</si>
  <si>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</si>
  <si>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</si>
  <si>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</si>
  <si>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</si>
  <si>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</si>
  <si>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</si>
  <si>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</si>
  <si>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</si>
  <si>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</si>
  <si>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</si>
  <si>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</si>
  <si>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</si>
  <si>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</si>
  <si>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</si>
  <si>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</si>
  <si>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</si>
  <si>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</si>
  <si>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</si>
  <si>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</si>
  <si>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</si>
  <si>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</si>
  <si>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</si>
  <si>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</si>
  <si>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</si>
  <si>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</si>
  <si>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</si>
  <si>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</si>
  <si>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</si>
  <si>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</si>
  <si>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</si>
  <si>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</si>
  <si>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</si>
  <si>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</si>
  <si>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</si>
  <si>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</si>
  <si>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</si>
  <si>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</si>
  <si>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</si>
  <si>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</si>
  <si>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</si>
  <si>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</si>
  <si>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</si>
  <si>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</si>
  <si>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</si>
  <si>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</si>
  <si>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</si>
  <si>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</si>
  <si>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</si>
  <si>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</si>
  <si>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</si>
  <si>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</si>
  <si>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</si>
  <si>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</si>
  <si>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</si>
  <si>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</si>
  <si>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</si>
  <si>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</si>
  <si>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</si>
  <si>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</si>
  <si>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</si>
  <si>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</si>
  <si>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</si>
  <si>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</si>
  <si>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</si>
  <si>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</si>
  <si>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</si>
  <si>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</si>
  <si>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</si>
  <si>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</si>
  <si>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</si>
  <si>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</si>
  <si>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唐宫办</t>
  </si>
  <si>
    <t>服务群众专项经费-办公设备购置</t>
  </si>
  <si>
    <t>2020.1</t>
  </si>
  <si>
    <t>2020.12</t>
  </si>
  <si>
    <t>延续性项目</t>
  </si>
  <si>
    <t>63255557</t>
  </si>
  <si>
    <t>为办事处工作顺利开展及为社区居民更好的提供服务。</t>
  </si>
  <si>
    <t>工作需要</t>
  </si>
  <si>
    <t>符合工作要求</t>
  </si>
  <si>
    <t>改善办公条件，提高工作效率和工作质量。</t>
  </si>
  <si>
    <t>改善办公条件，提高工作效率和工作质量，保障工作正常运行，服务好辖区群众。</t>
  </si>
  <si>
    <t>提高工作效率和工作质量。</t>
  </si>
  <si>
    <t>按年度计划</t>
  </si>
  <si>
    <t>按年初计划</t>
  </si>
  <si>
    <t>实际支付</t>
  </si>
  <si>
    <t>17.7</t>
  </si>
  <si>
    <t>新建</t>
  </si>
  <si>
    <t>专网建设5组</t>
  </si>
  <si>
    <t>社保信息系统1组，信访视频1组。</t>
  </si>
  <si>
    <t>项目开始时间2020.1</t>
  </si>
  <si>
    <t>项目结束时间2020.12</t>
  </si>
  <si>
    <t>质优价廉，满意率100%</t>
  </si>
  <si>
    <t>办公家具2.5万</t>
  </si>
  <si>
    <t>社保信息系统1.66万，信访视频5.6万</t>
  </si>
  <si>
    <t>服务好辖区群众，有效提升。</t>
  </si>
  <si>
    <t>社区环境有效提升</t>
  </si>
  <si>
    <t>保障工作正常运行，服务好辖区群众。满意率100%</t>
  </si>
  <si>
    <t>本单位职工满意度100%。</t>
  </si>
  <si>
    <t>人员工资及社保金按时缴纳，使工作正常运转。</t>
  </si>
  <si>
    <t>保证工作正常运行，人员工资按时发放。</t>
  </si>
  <si>
    <t>为居民提供更好的服务，构建和谐社会。</t>
  </si>
  <si>
    <t>年初做好临聘人员工资及社保计划，每月按时支付。</t>
  </si>
  <si>
    <t>按月实施</t>
  </si>
  <si>
    <t>按月支付</t>
  </si>
  <si>
    <t>260</t>
  </si>
  <si>
    <t>15人</t>
  </si>
  <si>
    <t>发放工资时间，每月一次。</t>
  </si>
  <si>
    <t>正常考核合格率100%</t>
  </si>
  <si>
    <t>出勤率100%</t>
  </si>
  <si>
    <t>每人3000元</t>
  </si>
  <si>
    <t>有效增加就业率</t>
  </si>
  <si>
    <t>为居民提供更好的服务。满意率100%</t>
  </si>
  <si>
    <t>构建和谐社会，满意度100%</t>
  </si>
  <si>
    <t>为居民提供更好的服务，保障人员工作效率100%</t>
  </si>
  <si>
    <t>本单位职工及居民满意度100%。</t>
  </si>
  <si>
    <t>2020年文化站免费开放专项资金-区级配套</t>
  </si>
  <si>
    <t>一次性项目</t>
  </si>
  <si>
    <t>6325557</t>
  </si>
  <si>
    <t>为辖区群众提供文体活动，文化讲座、阅读。</t>
  </si>
  <si>
    <t>提供免费公益性群众文化活动，举办公益性讲座、展览宣传等，符合工作要求。</t>
  </si>
  <si>
    <t>更好的服务辖区群众，提高文明程度。</t>
  </si>
  <si>
    <t>免费组织公益性群众文化活动，举办公益性讲座、展览宣传等。</t>
  </si>
  <si>
    <t>1.5</t>
  </si>
  <si>
    <t>接待培训人数2000人</t>
  </si>
  <si>
    <t>群众文化活动、讲座15次</t>
  </si>
  <si>
    <t>开放培训率100%</t>
  </si>
  <si>
    <t>群众参与率100%</t>
  </si>
  <si>
    <t>培训费用0.9万元</t>
  </si>
  <si>
    <t>资料费用0.6万元</t>
  </si>
  <si>
    <t>提高居民素质，提升文化程度，</t>
  </si>
  <si>
    <t>提高居民素质，提升文明程度。</t>
  </si>
  <si>
    <t>增强群众知识培训，有效提升群众素养。</t>
  </si>
  <si>
    <t>有效提升社区面貌。</t>
  </si>
  <si>
    <t>构建和谐社区，群众满意</t>
  </si>
  <si>
    <t>长期持续增长群众文化知识</t>
  </si>
  <si>
    <t>长期坚持持续改善社区文化面貌</t>
  </si>
  <si>
    <t>群众满意度100%</t>
  </si>
  <si>
    <t>提前下达2020年文化站免费开放专项资金-中央（606号）</t>
  </si>
  <si>
    <t>6325557工作</t>
  </si>
  <si>
    <t>为辖区群众提供文体活动、文化讲座、阅读</t>
  </si>
  <si>
    <t>免费组织公益性群众文化活动，举办公益性讲座、展览宣传。</t>
  </si>
  <si>
    <t>2.5</t>
  </si>
  <si>
    <t>培训费用1.6万元</t>
  </si>
  <si>
    <t>资料费用0.9万元</t>
  </si>
  <si>
    <t>加强群众知识培训，有效提升群众素养。</t>
  </si>
  <si>
    <t>构建和谐社区，满意率100%</t>
  </si>
  <si>
    <t>长期坚持，持续增强群众文化知识。</t>
  </si>
  <si>
    <t>长期坚持，持续改善社区文化面貌。</t>
  </si>
  <si>
    <t>辖区群众满意度100%</t>
  </si>
  <si>
    <t>服务群众专项经费-公务用车运行维护费</t>
  </si>
  <si>
    <t>维护车辆正常运行，提高办事效率，确保安全。</t>
  </si>
  <si>
    <t>办事处工作顺利开展，提高工作效率。</t>
  </si>
  <si>
    <t>年初做好车辆维护、保养、做好车辆年审等。</t>
  </si>
  <si>
    <t>按年初计划执行</t>
  </si>
  <si>
    <t>实际支出</t>
  </si>
  <si>
    <t>2辆车辆加油</t>
  </si>
  <si>
    <t>2辆车保险</t>
  </si>
  <si>
    <t>车辆每月加油</t>
  </si>
  <si>
    <t>2020年5月、11月购车辆保险</t>
  </si>
  <si>
    <t>公务用车正常运转100%</t>
  </si>
  <si>
    <t>公车加油0.14万元</t>
  </si>
  <si>
    <t>公车保险费0.21万元</t>
  </si>
  <si>
    <t>为群众服务，让群众满意100%。</t>
  </si>
  <si>
    <t>保障单位日常公务用车正常运转，工作顺利开展。满意率100%</t>
  </si>
  <si>
    <t>服务群众专项经费-社区党组织工作经费</t>
  </si>
  <si>
    <t>加强社区基层党组织建设</t>
  </si>
  <si>
    <t>依据上级党建工作安排</t>
  </si>
  <si>
    <t>加强社区党组织建设，提升社区党员的凝聚力</t>
  </si>
  <si>
    <t>按年初工作计划及任务，按照时间节点完成</t>
  </si>
  <si>
    <t>制作党建宣传资料，完成本年度安排的党建工作。</t>
  </si>
  <si>
    <t>年初做好党建宣传工作。</t>
  </si>
  <si>
    <t>按时间节点实施</t>
  </si>
  <si>
    <t>制作版面</t>
  </si>
  <si>
    <t>宣传展板300块</t>
  </si>
  <si>
    <t>宣传片制作2次</t>
  </si>
  <si>
    <t>宣传资料制作开始2020.1</t>
  </si>
  <si>
    <t>宣传资料制作开始2020.12</t>
  </si>
  <si>
    <t>党建宣传展板，内容丰富，满意度100%</t>
  </si>
  <si>
    <t>党建宣传制作，满意率100%</t>
  </si>
  <si>
    <t>每块150</t>
  </si>
  <si>
    <t>每次5000元</t>
  </si>
  <si>
    <t>加强社区党组织建设，群众满意率100%</t>
  </si>
  <si>
    <t>有效提升基层党员引领辖区群众搞好基层工作。</t>
  </si>
  <si>
    <t>加强社区党组织建设，长期保持。</t>
  </si>
  <si>
    <t>辖区群众、党员满意度100%</t>
  </si>
  <si>
    <t>疫情防控专项资金（捐赠）</t>
  </si>
  <si>
    <t>新增项目</t>
  </si>
  <si>
    <t>疫情防控期间保障物资、疫情防控知识宣传等经费</t>
  </si>
  <si>
    <t>上级文件提出任务要求事项</t>
  </si>
  <si>
    <t>符合办事处防疫工作需要</t>
  </si>
  <si>
    <t>圆满完成本年度防疫工作</t>
  </si>
  <si>
    <t>疫情防控期间物资、防控知识宣传等经费保障，按时间节点实施，按年初预算执行。</t>
  </si>
  <si>
    <t>疫情防控期间物资、防控知识宣传等经费保障，按时间节点实施，完成本年度防疫工作。</t>
  </si>
  <si>
    <t>口罩1500、喷壶25个等</t>
  </si>
  <si>
    <t>体温枪13个等</t>
  </si>
  <si>
    <t>喷壶每个15元、一次性雨衣每个4元、一次性手套每双1元</t>
  </si>
  <si>
    <t>体温枪每个330元</t>
  </si>
  <si>
    <t>有效提升，为居民打造安全健康的生活环境。</t>
  </si>
  <si>
    <t>有效提升，维护辖区居民健康安全</t>
  </si>
  <si>
    <t>有效提升，居民安全健康的生活环境。</t>
  </si>
  <si>
    <t>有效提升，维护辖区居民健康安全。</t>
  </si>
  <si>
    <t>持续保持，为居民打造安全健康的生活环境。</t>
  </si>
  <si>
    <t>辖区居民满意度100%</t>
  </si>
  <si>
    <t>服务群众专项经费</t>
  </si>
  <si>
    <t>办事处工作顺利开展及为辖区居民提供更好的服务。</t>
  </si>
  <si>
    <t>为办事处工作顺利开展，为辖区居民提供更好的服务，完成上级交办的各项任务</t>
  </si>
  <si>
    <t>为办事处工作顺利开展，提高工作效率和工作质量，高标准完成上级布置的各项任务</t>
  </si>
  <si>
    <t>完成上级交办等各项工作</t>
  </si>
  <si>
    <t>按年初计划实施</t>
  </si>
  <si>
    <t>进度支付</t>
  </si>
  <si>
    <t>70</t>
  </si>
  <si>
    <t>制作展板50</t>
  </si>
  <si>
    <t>接访值班10</t>
  </si>
  <si>
    <t>版面制作，按需制作，每次10块</t>
  </si>
  <si>
    <t>内容丰富，质优价廉，满意率100%</t>
  </si>
  <si>
    <t>社区稳定率100%</t>
  </si>
  <si>
    <t>版面制作，每块150元</t>
  </si>
  <si>
    <t>信访差旅费，每次2万</t>
  </si>
  <si>
    <t>保障工作正常运转率100%</t>
  </si>
  <si>
    <t>建造和谐社区满意度100%</t>
  </si>
  <si>
    <t>服务辖区群众，建设和谐家园，效果好。</t>
  </si>
  <si>
    <t>辖区稳定</t>
  </si>
  <si>
    <t>服务辖区群众，建设和谐家园，持续保持。</t>
  </si>
  <si>
    <t>辖区稳定，持续保持。</t>
  </si>
  <si>
    <t>职工及居民满意度100%</t>
  </si>
  <si>
    <t>服务群众专项经费-社区建设</t>
  </si>
  <si>
    <t>提升社区办公条件，美化环境，更好的为辖区群众提供服务。</t>
  </si>
  <si>
    <t>提升社区办公条件，美化环境，更好的为辖区群众服务，改善居民居住环境。</t>
  </si>
  <si>
    <t>提升社区办公条件，美化环境，更好的为辖区群众提供服务，改善居民居住环境，完成年初工作计划。</t>
  </si>
  <si>
    <t>为辖区安定，做好经费保障。</t>
  </si>
  <si>
    <t>60.5</t>
  </si>
  <si>
    <t>社区建设3个。</t>
  </si>
  <si>
    <t>家风家训馆1个。</t>
  </si>
  <si>
    <t>合格100%</t>
  </si>
  <si>
    <t>50.5</t>
  </si>
  <si>
    <t>提升社区办公环境，为社区群众提供更好的服务。满意率100%</t>
  </si>
  <si>
    <t>群众满意，构建和谐社区，满意率100%。</t>
  </si>
  <si>
    <t>改善办公环境，有效提升。</t>
  </si>
  <si>
    <t>有效提升办公环境，更好的为居民服务。</t>
  </si>
  <si>
    <t>提前下达2020年文化站免费开发专项资金-市级（606号）</t>
  </si>
  <si>
    <t>上级提前告知专项性转移</t>
  </si>
  <si>
    <t>为辖区群众提供文体活动，文化讲座、阅读</t>
  </si>
  <si>
    <t>免费组织公益性群众文化活动，举办公益性讲座、展览宣传，符合工作要求。</t>
  </si>
  <si>
    <t>更好的服务辖区群众，提高文化程度。</t>
  </si>
  <si>
    <t>更好的服务辖区群众，提高居民素质，提升文明程度。</t>
  </si>
  <si>
    <t>免费组织公益性群众文化活动，举办公益性讲座、展览宣传等</t>
  </si>
  <si>
    <t>培训费用0.3万元</t>
  </si>
  <si>
    <t>资料费用0.2万元</t>
  </si>
  <si>
    <t>提前下达2020年文化站免费开放专项资金-省级（606号）</t>
  </si>
  <si>
    <t>上级提前告知一般性转移</t>
  </si>
  <si>
    <t>为社区群众提供文体活动，文化讲座，阅读。</t>
  </si>
  <si>
    <t>更好的服务辖区群众，提升文明程度。</t>
  </si>
  <si>
    <t>有效提升社区面貌</t>
  </si>
  <si>
    <t>构建和谐社区</t>
  </si>
  <si>
    <t>提升居民素质，构建和谐社区</t>
  </si>
  <si>
    <t>提升居民素质</t>
  </si>
  <si>
    <t>没有此项预算，此表为空</t>
  </si>
  <si>
    <t>没有此项预算，此表为空</t>
    <phoneticPr fontId="5" type="noConversion"/>
  </si>
  <si>
    <t>0</t>
  </si>
  <si>
    <t>0</t>
    <phoneticPr fontId="5" type="noConversion"/>
  </si>
  <si>
    <t>0</t>
    <phoneticPr fontId="5" type="noConversion"/>
  </si>
  <si>
    <t>机关运行经费支出表</t>
    <phoneticPr fontId="5" type="noConversion"/>
  </si>
</sst>
</file>

<file path=xl/styles.xml><?xml version="1.0" encoding="utf-8"?>
<styleSheet xmlns="http://schemas.openxmlformats.org/spreadsheetml/2006/main">
  <numFmts count="14">
    <numFmt numFmtId="176" formatCode="#,##0_);[Red]\(#,##0\)"/>
    <numFmt numFmtId="177" formatCode=";;"/>
    <numFmt numFmtId="178" formatCode="00"/>
    <numFmt numFmtId="179" formatCode="0000"/>
    <numFmt numFmtId="180" formatCode="#,##0.0_);[Red]\(#,##0.0\)"/>
    <numFmt numFmtId="181" formatCode="* #,##0.00;* \-#,##0.00;* &quot;&quot;??;@"/>
    <numFmt numFmtId="182" formatCode="#,##0.00_);[Red]\(#,##0.00\)"/>
    <numFmt numFmtId="183" formatCode="###,###,###,##0"/>
    <numFmt numFmtId="184" formatCode="0.00_);[Red]\(0.00\)"/>
    <numFmt numFmtId="185" formatCode="0.00_ "/>
    <numFmt numFmtId="186" formatCode="* #,##0.0;* \-#,##0.0;* &quot;&quot;??;@"/>
    <numFmt numFmtId="187" formatCode="#,##0.00_ "/>
    <numFmt numFmtId="188" formatCode="0_ ;[Red]\-0\ "/>
    <numFmt numFmtId="191" formatCode="0.000_ "/>
  </numFmts>
  <fonts count="42">
    <font>
      <sz val="12"/>
      <name val="宋体"/>
      <charset val="134"/>
    </font>
    <font>
      <sz val="11"/>
      <color indexed="9"/>
      <name val="等线"/>
      <charset val="134"/>
    </font>
    <font>
      <sz val="11"/>
      <color indexed="8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等线"/>
      <charset val="134"/>
    </font>
    <font>
      <b/>
      <sz val="11"/>
      <color indexed="9"/>
      <name val="等线"/>
      <charset val="134"/>
    </font>
    <font>
      <sz val="12"/>
      <name val="宋体"/>
      <family val="7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sz val="11"/>
      <color indexed="52"/>
      <name val="等线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1"/>
      <color indexed="10"/>
      <name val="等线"/>
      <charset val="134"/>
    </font>
    <font>
      <b/>
      <sz val="11"/>
      <color indexed="8"/>
      <name val="等线"/>
      <charset val="134"/>
    </font>
    <font>
      <i/>
      <sz val="11"/>
      <color indexed="23"/>
      <name val="等线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4"/>
      <name val="仿宋_GB2312"/>
      <family val="54"/>
      <charset val="134"/>
    </font>
    <font>
      <b/>
      <sz val="20"/>
      <name val="方正小标宋简体"/>
      <family val="4"/>
      <charset val="134"/>
    </font>
    <font>
      <sz val="20"/>
      <name val="方正小标宋简体"/>
      <family val="4"/>
      <charset val="134"/>
    </font>
    <font>
      <sz val="12"/>
      <name val="宋体"/>
      <family val="3"/>
      <charset val="134"/>
    </font>
    <font>
      <sz val="10.5"/>
      <color rgb="FF00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6">
    <xf numFmtId="0" fontId="0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22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4" fillId="6" borderId="2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0" fillId="9" borderId="21" applyNumberFormat="0" applyAlignment="0" applyProtection="0">
      <alignment vertical="center"/>
    </xf>
    <xf numFmtId="0" fontId="40" fillId="21" borderId="29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685">
    <xf numFmtId="0" fontId="0" fillId="0" borderId="0" xfId="0">
      <alignment vertical="center"/>
    </xf>
    <xf numFmtId="0" fontId="5" fillId="0" borderId="0" xfId="158" applyFill="1" applyAlignment="1"/>
    <xf numFmtId="0" fontId="5" fillId="0" borderId="0" xfId="158" applyAlignment="1"/>
    <xf numFmtId="49" fontId="5" fillId="0" borderId="2" xfId="158" applyNumberFormat="1" applyFont="1" applyFill="1" applyBorder="1" applyAlignment="1">
      <alignment horizontal="justify" vertical="center"/>
    </xf>
    <xf numFmtId="49" fontId="0" fillId="2" borderId="0" xfId="158" applyNumberFormat="1" applyFont="1" applyFill="1" applyAlignment="1">
      <alignment vertical="center"/>
    </xf>
    <xf numFmtId="4" fontId="5" fillId="0" borderId="2" xfId="158" applyNumberFormat="1" applyFont="1" applyFill="1" applyBorder="1" applyAlignment="1">
      <alignment horizontal="right" vertical="center"/>
    </xf>
    <xf numFmtId="49" fontId="5" fillId="2" borderId="9" xfId="158" applyNumberFormat="1" applyFont="1" applyFill="1" applyBorder="1" applyAlignment="1">
      <alignment horizontal="center" vertical="center" wrapText="1"/>
    </xf>
    <xf numFmtId="49" fontId="27" fillId="2" borderId="0" xfId="158" applyNumberFormat="1" applyFont="1" applyFill="1" applyAlignment="1">
      <alignment horizontal="right" vertical="top"/>
    </xf>
    <xf numFmtId="49" fontId="27" fillId="2" borderId="0" xfId="158" applyNumberFormat="1" applyFont="1" applyFill="1" applyAlignment="1">
      <alignment horizontal="right"/>
    </xf>
    <xf numFmtId="49" fontId="5" fillId="0" borderId="4" xfId="158" applyNumberFormat="1" applyFont="1" applyFill="1" applyBorder="1" applyAlignment="1">
      <alignment horizontal="justify" vertical="center"/>
    </xf>
    <xf numFmtId="0" fontId="5" fillId="0" borderId="0" xfId="154" applyFill="1" applyAlignment="1">
      <alignment horizontal="center" vertical="center"/>
    </xf>
    <xf numFmtId="0" fontId="5" fillId="0" borderId="0" xfId="154" applyAlignment="1"/>
    <xf numFmtId="178" fontId="5" fillId="0" borderId="0" xfId="154" applyNumberFormat="1" applyFont="1" applyFill="1" applyAlignment="1">
      <alignment horizontal="center" vertical="center" wrapText="1"/>
    </xf>
    <xf numFmtId="179" fontId="27" fillId="0" borderId="0" xfId="154" applyNumberFormat="1" applyFont="1" applyFill="1" applyAlignment="1">
      <alignment horizontal="center" vertical="center"/>
    </xf>
    <xf numFmtId="0" fontId="27" fillId="0" borderId="0" xfId="154" applyNumberFormat="1" applyFont="1" applyFill="1" applyAlignment="1" applyProtection="1">
      <alignment vertical="center" wrapText="1"/>
    </xf>
    <xf numFmtId="180" fontId="27" fillId="0" borderId="0" xfId="154" applyNumberFormat="1" applyFont="1" applyFill="1" applyAlignment="1">
      <alignment vertical="center"/>
    </xf>
    <xf numFmtId="181" fontId="26" fillId="0" borderId="0" xfId="154" applyNumberFormat="1" applyFont="1" applyFill="1" applyAlignment="1" applyProtection="1">
      <alignment horizontal="centerContinuous" vertical="center"/>
    </xf>
    <xf numFmtId="178" fontId="27" fillId="0" borderId="1" xfId="154" applyNumberFormat="1" applyFont="1" applyFill="1" applyBorder="1" applyAlignment="1" applyProtection="1">
      <alignment vertical="center"/>
    </xf>
    <xf numFmtId="178" fontId="27" fillId="0" borderId="0" xfId="154" applyNumberFormat="1" applyFont="1" applyFill="1" applyBorder="1" applyAlignment="1" applyProtection="1">
      <alignment vertical="center"/>
    </xf>
    <xf numFmtId="178" fontId="27" fillId="0" borderId="0" xfId="154" applyNumberFormat="1" applyFont="1" applyFill="1" applyAlignment="1" applyProtection="1">
      <alignment vertical="center"/>
    </xf>
    <xf numFmtId="49" fontId="27" fillId="0" borderId="0" xfId="154" applyNumberFormat="1" applyFont="1" applyFill="1" applyAlignment="1" applyProtection="1">
      <alignment vertical="center" wrapText="1"/>
    </xf>
    <xf numFmtId="0" fontId="27" fillId="0" borderId="4" xfId="154" applyNumberFormat="1" applyFont="1" applyFill="1" applyBorder="1" applyAlignment="1" applyProtection="1">
      <alignment horizontal="center" vertical="center" wrapText="1"/>
    </xf>
    <xf numFmtId="178" fontId="27" fillId="0" borderId="4" xfId="154" applyNumberFormat="1" applyFont="1" applyFill="1" applyBorder="1" applyAlignment="1">
      <alignment horizontal="center" vertical="center"/>
    </xf>
    <xf numFmtId="179" fontId="27" fillId="0" borderId="4" xfId="154" applyNumberFormat="1" applyFont="1" applyFill="1" applyBorder="1" applyAlignment="1">
      <alignment horizontal="center" vertical="center"/>
    </xf>
    <xf numFmtId="0" fontId="27" fillId="0" borderId="4" xfId="154" applyNumberFormat="1" applyFont="1" applyFill="1" applyBorder="1" applyAlignment="1">
      <alignment horizontal="center" vertical="center"/>
    </xf>
    <xf numFmtId="49" fontId="27" fillId="0" borderId="4" xfId="154" applyNumberFormat="1" applyFont="1" applyFill="1" applyBorder="1" applyAlignment="1" applyProtection="1">
      <alignment horizontal="center" vertical="center"/>
    </xf>
    <xf numFmtId="49" fontId="5" fillId="0" borderId="4" xfId="154" applyNumberFormat="1" applyFont="1" applyFill="1" applyBorder="1" applyAlignment="1" applyProtection="1">
      <alignment horizontal="center" vertical="center"/>
    </xf>
    <xf numFmtId="49" fontId="5" fillId="0" borderId="4" xfId="154" applyNumberFormat="1" applyFont="1" applyFill="1" applyBorder="1" applyAlignment="1" applyProtection="1">
      <alignment horizontal="left" vertical="center"/>
    </xf>
    <xf numFmtId="49" fontId="5" fillId="0" borderId="4" xfId="154" applyNumberFormat="1" applyFont="1" applyFill="1" applyBorder="1" applyAlignment="1" applyProtection="1">
      <alignment horizontal="center" vertical="center" wrapText="1"/>
    </xf>
    <xf numFmtId="0" fontId="5" fillId="0" borderId="4" xfId="154" applyNumberFormat="1" applyFont="1" applyFill="1" applyBorder="1" applyAlignment="1" applyProtection="1">
      <alignment horizontal="left" vertical="center"/>
    </xf>
    <xf numFmtId="182" fontId="5" fillId="0" borderId="4" xfId="154" applyNumberFormat="1" applyFont="1" applyFill="1" applyBorder="1" applyAlignment="1" applyProtection="1">
      <alignment horizontal="right" vertical="center"/>
    </xf>
    <xf numFmtId="182" fontId="5" fillId="0" borderId="4" xfId="145" applyNumberFormat="1" applyFont="1" applyFill="1" applyBorder="1">
      <alignment vertical="center"/>
    </xf>
    <xf numFmtId="49" fontId="5" fillId="0" borderId="4" xfId="154" applyNumberFormat="1" applyFont="1" applyFill="1" applyBorder="1" applyAlignment="1" applyProtection="1">
      <alignment horizontal="left" vertical="center" wrapText="1"/>
    </xf>
    <xf numFmtId="0" fontId="5" fillId="0" borderId="0" xfId="154" applyAlignment="1">
      <alignment horizontal="right"/>
    </xf>
    <xf numFmtId="0" fontId="5" fillId="0" borderId="0" xfId="153" applyFill="1" applyAlignment="1"/>
    <xf numFmtId="0" fontId="5" fillId="2" borderId="0" xfId="153" applyFill="1" applyAlignment="1"/>
    <xf numFmtId="183" fontId="5" fillId="2" borderId="2" xfId="153" applyNumberFormat="1" applyFill="1" applyBorder="1" applyAlignment="1">
      <alignment horizontal="right" vertical="center"/>
    </xf>
    <xf numFmtId="49" fontId="5" fillId="2" borderId="2" xfId="153" applyNumberFormat="1" applyFont="1" applyFill="1" applyBorder="1" applyAlignment="1">
      <alignment horizontal="right" vertical="center"/>
    </xf>
    <xf numFmtId="49" fontId="5" fillId="0" borderId="4" xfId="153" applyNumberFormat="1" applyFill="1" applyBorder="1" applyAlignment="1"/>
    <xf numFmtId="0" fontId="5" fillId="0" borderId="4" xfId="153" applyNumberFormat="1" applyFill="1" applyBorder="1" applyAlignment="1"/>
    <xf numFmtId="4" fontId="5" fillId="0" borderId="4" xfId="153" applyNumberFormat="1" applyFill="1" applyBorder="1" applyAlignment="1"/>
    <xf numFmtId="49" fontId="5" fillId="2" borderId="9" xfId="153" applyNumberFormat="1" applyFont="1" applyFill="1" applyBorder="1" applyAlignment="1">
      <alignment horizontal="center" vertical="center" wrapText="1"/>
    </xf>
    <xf numFmtId="49" fontId="5" fillId="2" borderId="5" xfId="153" applyNumberFormat="1" applyFont="1" applyFill="1" applyBorder="1" applyAlignment="1">
      <alignment horizontal="center" vertical="center" wrapText="1"/>
    </xf>
    <xf numFmtId="0" fontId="5" fillId="0" borderId="0" xfId="151" applyFill="1" applyAlignment="1">
      <alignment vertical="center"/>
    </xf>
    <xf numFmtId="0" fontId="5" fillId="0" borderId="0" xfId="151" applyAlignment="1">
      <alignment vertical="center"/>
    </xf>
    <xf numFmtId="0" fontId="5" fillId="0" borderId="0" xfId="151" applyNumberFormat="1" applyFont="1" applyFill="1" applyAlignment="1" applyProtection="1">
      <alignment horizontal="center" wrapText="1"/>
    </xf>
    <xf numFmtId="0" fontId="28" fillId="0" borderId="0" xfId="151" applyNumberFormat="1" applyFont="1" applyFill="1" applyAlignment="1" applyProtection="1">
      <alignment horizontal="centerContinuous" vertical="center"/>
    </xf>
    <xf numFmtId="0" fontId="27" fillId="3" borderId="0" xfId="151" applyFont="1" applyFill="1" applyAlignment="1">
      <alignment horizontal="left" vertical="center"/>
    </xf>
    <xf numFmtId="0" fontId="5" fillId="2" borderId="0" xfId="151" applyFill="1" applyAlignment="1"/>
    <xf numFmtId="49" fontId="29" fillId="2" borderId="1" xfId="151" applyNumberFormat="1" applyFont="1" applyFill="1" applyBorder="1" applyAlignment="1" applyProtection="1">
      <alignment vertical="center" wrapText="1"/>
    </xf>
    <xf numFmtId="0" fontId="27" fillId="0" borderId="3" xfId="151" applyFont="1" applyBorder="1" applyAlignment="1">
      <alignment horizontal="center" vertical="center"/>
    </xf>
    <xf numFmtId="0" fontId="27" fillId="0" borderId="4" xfId="151" applyFont="1" applyBorder="1" applyAlignment="1">
      <alignment horizontal="center" vertical="center"/>
    </xf>
    <xf numFmtId="0" fontId="27" fillId="2" borderId="4" xfId="151" applyFont="1" applyFill="1" applyBorder="1" applyAlignment="1">
      <alignment horizontal="center" vertical="center"/>
    </xf>
    <xf numFmtId="0" fontId="5" fillId="0" borderId="2" xfId="151" applyNumberFormat="1" applyFont="1" applyFill="1" applyBorder="1" applyAlignment="1" applyProtection="1">
      <alignment horizontal="center" vertical="center"/>
    </xf>
    <xf numFmtId="0" fontId="5" fillId="0" borderId="4" xfId="151" applyNumberFormat="1" applyFont="1" applyFill="1" applyBorder="1" applyAlignment="1" applyProtection="1">
      <alignment horizontal="center" vertical="center"/>
    </xf>
    <xf numFmtId="49" fontId="5" fillId="0" borderId="4" xfId="151" applyNumberFormat="1" applyFont="1" applyFill="1" applyBorder="1" applyAlignment="1" applyProtection="1">
      <alignment horizontal="left" vertical="center"/>
    </xf>
    <xf numFmtId="49" fontId="5" fillId="0" borderId="4" xfId="151" applyNumberFormat="1" applyFont="1" applyFill="1" applyBorder="1" applyAlignment="1" applyProtection="1">
      <alignment horizontal="left" vertical="center" wrapText="1"/>
    </xf>
    <xf numFmtId="49" fontId="5" fillId="0" borderId="4" xfId="151" applyNumberFormat="1" applyFont="1" applyFill="1" applyBorder="1" applyAlignment="1" applyProtection="1">
      <alignment horizontal="center" vertical="center" wrapText="1"/>
    </xf>
    <xf numFmtId="4" fontId="5" fillId="0" borderId="10" xfId="151" applyNumberFormat="1" applyFill="1" applyBorder="1" applyAlignment="1">
      <alignment horizontal="right" vertical="center"/>
    </xf>
    <xf numFmtId="177" fontId="5" fillId="0" borderId="0" xfId="151" applyNumberFormat="1" applyFont="1" applyFill="1" applyAlignment="1" applyProtection="1">
      <alignment vertical="center"/>
    </xf>
    <xf numFmtId="185" fontId="27" fillId="0" borderId="4" xfId="151" applyNumberFormat="1" applyFont="1" applyFill="1" applyBorder="1" applyAlignment="1" applyProtection="1">
      <alignment horizontal="center" vertical="center" wrapText="1"/>
    </xf>
    <xf numFmtId="4" fontId="5" fillId="0" borderId="2" xfId="151" applyNumberFormat="1" applyFont="1" applyFill="1" applyBorder="1" applyAlignment="1" applyProtection="1">
      <alignment horizontal="right" vertical="center"/>
    </xf>
    <xf numFmtId="0" fontId="5" fillId="0" borderId="0" xfId="151" applyNumberFormat="1" applyFont="1" applyAlignment="1">
      <alignment horizontal="right" wrapText="1"/>
    </xf>
    <xf numFmtId="49" fontId="29" fillId="2" borderId="0" xfId="151" applyNumberFormat="1" applyFont="1" applyFill="1" applyAlignment="1">
      <alignment vertical="center" wrapText="1"/>
    </xf>
    <xf numFmtId="185" fontId="27" fillId="0" borderId="4" xfId="151" applyNumberFormat="1" applyFont="1" applyFill="1" applyBorder="1" applyAlignment="1" applyProtection="1">
      <alignment vertical="center" wrapText="1"/>
    </xf>
    <xf numFmtId="0" fontId="5" fillId="2" borderId="0" xfId="151" applyFill="1" applyAlignment="1">
      <alignment horizontal="center" vertical="center"/>
    </xf>
    <xf numFmtId="4" fontId="5" fillId="0" borderId="4" xfId="151" applyNumberFormat="1" applyFont="1" applyFill="1" applyBorder="1" applyAlignment="1" applyProtection="1">
      <alignment horizontal="right" vertical="center"/>
    </xf>
    <xf numFmtId="0" fontId="5" fillId="0" borderId="0" xfId="151" applyFill="1" applyAlignment="1"/>
    <xf numFmtId="0" fontId="5" fillId="0" borderId="0" xfId="148" applyFill="1" applyAlignment="1"/>
    <xf numFmtId="0" fontId="5" fillId="2" borderId="0" xfId="148" applyFill="1" applyAlignment="1"/>
    <xf numFmtId="0" fontId="5" fillId="2" borderId="4" xfId="148" applyFill="1" applyBorder="1" applyAlignment="1"/>
    <xf numFmtId="49" fontId="5" fillId="0" borderId="4" xfId="148" applyNumberFormat="1" applyFill="1" applyBorder="1" applyAlignment="1"/>
    <xf numFmtId="49" fontId="5" fillId="2" borderId="6" xfId="148" applyNumberFormat="1" applyFont="1" applyFill="1" applyBorder="1" applyAlignment="1">
      <alignment horizontal="center" vertical="center" wrapText="1"/>
    </xf>
    <xf numFmtId="184" fontId="5" fillId="0" borderId="4" xfId="148" applyNumberFormat="1" applyFill="1" applyBorder="1" applyAlignment="1"/>
    <xf numFmtId="0" fontId="5" fillId="0" borderId="0" xfId="9" applyFill="1" applyAlignment="1"/>
    <xf numFmtId="0" fontId="5" fillId="2" borderId="0" xfId="9" applyFill="1" applyAlignment="1"/>
    <xf numFmtId="0" fontId="5" fillId="2" borderId="4" xfId="9" applyFill="1" applyBorder="1" applyAlignment="1">
      <alignment horizontal="center" vertical="center"/>
    </xf>
    <xf numFmtId="49" fontId="5" fillId="0" borderId="4" xfId="9" applyNumberFormat="1" applyFill="1" applyBorder="1" applyAlignment="1"/>
    <xf numFmtId="49" fontId="5" fillId="0" borderId="4" xfId="9" applyNumberFormat="1" applyFill="1" applyBorder="1" applyAlignment="1">
      <alignment horizontal="center"/>
    </xf>
    <xf numFmtId="3" fontId="5" fillId="0" borderId="4" xfId="9" applyNumberFormat="1" applyFill="1" applyBorder="1" applyAlignment="1"/>
    <xf numFmtId="49" fontId="5" fillId="2" borderId="6" xfId="9" applyNumberFormat="1" applyFont="1" applyFill="1" applyBorder="1" applyAlignment="1">
      <alignment horizontal="center" vertical="center" wrapText="1"/>
    </xf>
    <xf numFmtId="0" fontId="5" fillId="2" borderId="4" xfId="9" applyFill="1" applyBorder="1" applyAlignment="1"/>
    <xf numFmtId="4" fontId="5" fillId="0" borderId="4" xfId="9" applyNumberFormat="1" applyFill="1" applyBorder="1" applyAlignment="1"/>
    <xf numFmtId="0" fontId="5" fillId="0" borderId="0" xfId="149" applyAlignment="1">
      <alignment horizontal="center" vertical="center"/>
    </xf>
    <xf numFmtId="0" fontId="5" fillId="0" borderId="0" xfId="149" applyFill="1" applyAlignment="1">
      <alignment vertical="center"/>
    </xf>
    <xf numFmtId="0" fontId="5" fillId="0" borderId="0" xfId="149" applyAlignment="1">
      <alignment vertical="center"/>
    </xf>
    <xf numFmtId="0" fontId="30" fillId="0" borderId="0" xfId="149" applyFont="1" applyAlignment="1">
      <alignment horizontal="center" vertical="center"/>
    </xf>
    <xf numFmtId="0" fontId="26" fillId="0" borderId="0" xfId="149" applyNumberFormat="1" applyFont="1" applyFill="1" applyAlignment="1" applyProtection="1">
      <alignment horizontal="centerContinuous" vertical="center"/>
    </xf>
    <xf numFmtId="0" fontId="30" fillId="0" borderId="0" xfId="149" applyNumberFormat="1" applyFont="1" applyFill="1" applyAlignment="1" applyProtection="1">
      <alignment horizontal="centerContinuous" vertical="center"/>
    </xf>
    <xf numFmtId="0" fontId="27" fillId="3" borderId="0" xfId="149" applyFont="1" applyFill="1" applyAlignment="1">
      <alignment horizontal="left" vertical="center"/>
    </xf>
    <xf numFmtId="0" fontId="27" fillId="0" borderId="2" xfId="149" applyNumberFormat="1" applyFont="1" applyFill="1" applyBorder="1" applyAlignment="1" applyProtection="1">
      <alignment horizontal="center" vertical="center"/>
    </xf>
    <xf numFmtId="0" fontId="27" fillId="0" borderId="4" xfId="149" applyNumberFormat="1" applyFont="1" applyFill="1" applyBorder="1" applyAlignment="1" applyProtection="1">
      <alignment horizontal="centerContinuous" vertical="center"/>
    </xf>
    <xf numFmtId="0" fontId="27" fillId="0" borderId="8" xfId="149" applyNumberFormat="1" applyFont="1" applyFill="1" applyBorder="1" applyAlignment="1" applyProtection="1">
      <alignment horizontal="center" vertical="center" wrapText="1"/>
    </xf>
    <xf numFmtId="0" fontId="5" fillId="0" borderId="5" xfId="149" applyFill="1" applyBorder="1" applyAlignment="1">
      <alignment horizontal="center" vertical="center"/>
    </xf>
    <xf numFmtId="0" fontId="5" fillId="0" borderId="5" xfId="149" applyBorder="1" applyAlignment="1">
      <alignment horizontal="center" vertical="center"/>
    </xf>
    <xf numFmtId="49" fontId="5" fillId="0" borderId="4" xfId="150" applyNumberFormat="1" applyFill="1" applyBorder="1" applyAlignment="1">
      <alignment horizontal="center" vertical="center"/>
    </xf>
    <xf numFmtId="49" fontId="5" fillId="0" borderId="4" xfId="150" applyNumberFormat="1" applyFill="1" applyBorder="1" applyAlignment="1">
      <alignment horizontal="left" vertical="center"/>
    </xf>
    <xf numFmtId="184" fontId="5" fillId="0" borderId="4" xfId="150" applyNumberFormat="1" applyFill="1" applyBorder="1" applyAlignment="1">
      <alignment horizontal="right" vertical="center"/>
    </xf>
    <xf numFmtId="184" fontId="5" fillId="0" borderId="4" xfId="150" applyNumberFormat="1" applyFont="1" applyFill="1" applyBorder="1" applyAlignment="1">
      <alignment horizontal="right" vertical="center"/>
    </xf>
    <xf numFmtId="0" fontId="27" fillId="0" borderId="6" xfId="149" applyNumberFormat="1" applyFont="1" applyFill="1" applyBorder="1" applyAlignment="1" applyProtection="1">
      <alignment horizontal="center" vertical="center" wrapText="1"/>
    </xf>
    <xf numFmtId="0" fontId="5" fillId="0" borderId="0" xfId="149" applyAlignment="1">
      <alignment horizontal="right" vertical="center"/>
    </xf>
    <xf numFmtId="0" fontId="5" fillId="0" borderId="0" xfId="157" applyFill="1" applyAlignment="1">
      <alignment horizontal="center" vertical="center"/>
    </xf>
    <xf numFmtId="0" fontId="5" fillId="0" borderId="0" xfId="157" applyAlignment="1"/>
    <xf numFmtId="178" fontId="5" fillId="0" borderId="0" xfId="157" applyNumberFormat="1" applyFont="1" applyFill="1" applyAlignment="1">
      <alignment horizontal="center" vertical="center" wrapText="1"/>
    </xf>
    <xf numFmtId="179" fontId="27" fillId="0" borderId="0" xfId="157" applyNumberFormat="1" applyFont="1" applyFill="1" applyAlignment="1">
      <alignment horizontal="center" vertical="center"/>
    </xf>
    <xf numFmtId="0" fontId="27" fillId="0" borderId="0" xfId="157" applyNumberFormat="1" applyFont="1" applyFill="1" applyAlignment="1" applyProtection="1">
      <alignment vertical="center" wrapText="1"/>
    </xf>
    <xf numFmtId="180" fontId="27" fillId="0" borderId="0" xfId="157" applyNumberFormat="1" applyFont="1" applyFill="1" applyAlignment="1">
      <alignment vertical="center"/>
    </xf>
    <xf numFmtId="181" fontId="26" fillId="0" borderId="0" xfId="157" applyNumberFormat="1" applyFont="1" applyFill="1" applyAlignment="1" applyProtection="1">
      <alignment horizontal="centerContinuous" vertical="center"/>
    </xf>
    <xf numFmtId="178" fontId="27" fillId="0" borderId="1" xfId="157" applyNumberFormat="1" applyFont="1" applyFill="1" applyBorder="1" applyAlignment="1" applyProtection="1">
      <alignment vertical="center"/>
    </xf>
    <xf numFmtId="178" fontId="27" fillId="0" borderId="0" xfId="157" applyNumberFormat="1" applyFont="1" applyFill="1" applyBorder="1" applyAlignment="1" applyProtection="1">
      <alignment vertical="center"/>
    </xf>
    <xf numFmtId="178" fontId="27" fillId="0" borderId="0" xfId="157" applyNumberFormat="1" applyFont="1" applyFill="1" applyAlignment="1" applyProtection="1">
      <alignment vertical="center"/>
    </xf>
    <xf numFmtId="49" fontId="27" fillId="0" borderId="0" xfId="157" applyNumberFormat="1" applyFont="1" applyFill="1" applyAlignment="1" applyProtection="1">
      <alignment vertical="center" wrapText="1"/>
    </xf>
    <xf numFmtId="0" fontId="5" fillId="0" borderId="0" xfId="157" applyFill="1" applyAlignment="1"/>
    <xf numFmtId="0" fontId="27" fillId="0" borderId="4" xfId="157" applyNumberFormat="1" applyFont="1" applyFill="1" applyBorder="1" applyAlignment="1" applyProtection="1">
      <alignment horizontal="center" vertical="center" wrapText="1"/>
    </xf>
    <xf numFmtId="0" fontId="27" fillId="0" borderId="2" xfId="157" applyNumberFormat="1" applyFont="1" applyFill="1" applyBorder="1" applyAlignment="1" applyProtection="1">
      <alignment horizontal="centerContinuous" vertical="center"/>
    </xf>
    <xf numFmtId="178" fontId="27" fillId="0" borderId="4" xfId="157" applyNumberFormat="1" applyFont="1" applyFill="1" applyBorder="1" applyAlignment="1">
      <alignment horizontal="center" vertical="center"/>
    </xf>
    <xf numFmtId="179" fontId="27" fillId="0" borderId="4" xfId="157" applyNumberFormat="1" applyFont="1" applyFill="1" applyBorder="1" applyAlignment="1">
      <alignment horizontal="center" vertical="center"/>
    </xf>
    <xf numFmtId="0" fontId="27" fillId="0" borderId="4" xfId="157" applyNumberFormat="1" applyFont="1" applyFill="1" applyBorder="1" applyAlignment="1">
      <alignment horizontal="center" vertical="center"/>
    </xf>
    <xf numFmtId="49" fontId="27" fillId="0" borderId="4" xfId="157" applyNumberFormat="1" applyFont="1" applyFill="1" applyBorder="1" applyAlignment="1" applyProtection="1">
      <alignment horizontal="center" vertical="center"/>
    </xf>
    <xf numFmtId="49" fontId="5" fillId="0" borderId="4" xfId="157" applyNumberFormat="1" applyFont="1" applyFill="1" applyBorder="1" applyAlignment="1" applyProtection="1">
      <alignment horizontal="center" vertical="center"/>
    </xf>
    <xf numFmtId="49" fontId="5" fillId="0" borderId="4" xfId="157" applyNumberFormat="1" applyFont="1" applyFill="1" applyBorder="1" applyAlignment="1" applyProtection="1">
      <alignment horizontal="left" vertical="center"/>
    </xf>
    <xf numFmtId="49" fontId="5" fillId="0" borderId="4" xfId="157" applyNumberFormat="1" applyFont="1" applyFill="1" applyBorder="1" applyAlignment="1" applyProtection="1">
      <alignment horizontal="left" vertical="center" wrapText="1"/>
    </xf>
    <xf numFmtId="0" fontId="5" fillId="0" borderId="4" xfId="157" applyNumberFormat="1" applyFill="1" applyBorder="1" applyAlignment="1" applyProtection="1">
      <alignment horizontal="center" vertical="center"/>
    </xf>
    <xf numFmtId="182" fontId="5" fillId="0" borderId="4" xfId="157" applyNumberFormat="1" applyFont="1" applyFill="1" applyBorder="1" applyAlignment="1" applyProtection="1">
      <alignment horizontal="right" vertical="center"/>
    </xf>
    <xf numFmtId="0" fontId="5" fillId="0" borderId="4" xfId="157" applyNumberFormat="1" applyFill="1" applyBorder="1" applyAlignment="1" applyProtection="1">
      <alignment horizontal="left" vertical="center"/>
    </xf>
    <xf numFmtId="0" fontId="27" fillId="0" borderId="10" xfId="157" applyNumberFormat="1" applyFont="1" applyFill="1" applyBorder="1" applyAlignment="1" applyProtection="1">
      <alignment horizontal="centerContinuous" vertical="center"/>
    </xf>
    <xf numFmtId="0" fontId="27" fillId="0" borderId="12" xfId="157" applyNumberFormat="1" applyFont="1" applyFill="1" applyBorder="1" applyAlignment="1" applyProtection="1">
      <alignment horizontal="centerContinuous" vertical="center"/>
    </xf>
    <xf numFmtId="0" fontId="27" fillId="0" borderId="4" xfId="157" applyNumberFormat="1" applyFont="1" applyFill="1" applyBorder="1" applyAlignment="1" applyProtection="1">
      <alignment horizontal="centerContinuous" vertical="center"/>
    </xf>
    <xf numFmtId="182" fontId="5" fillId="0" borderId="4" xfId="157" applyNumberFormat="1" applyFill="1" applyBorder="1" applyAlignment="1" applyProtection="1">
      <alignment horizontal="right" vertical="center"/>
    </xf>
    <xf numFmtId="0" fontId="5" fillId="0" borderId="0" xfId="157" applyAlignment="1">
      <alignment horizontal="right"/>
    </xf>
    <xf numFmtId="0" fontId="5" fillId="0" borderId="0" xfId="157" applyNumberFormat="1" applyFont="1" applyFill="1" applyAlignment="1" applyProtection="1">
      <alignment horizontal="right"/>
    </xf>
    <xf numFmtId="4" fontId="5" fillId="0" borderId="0" xfId="157" applyNumberFormat="1" applyFont="1" applyFill="1" applyAlignment="1" applyProtection="1">
      <alignment horizontal="center" vertical="center"/>
    </xf>
    <xf numFmtId="0" fontId="5" fillId="0" borderId="0" xfId="134" applyFill="1" applyAlignment="1"/>
    <xf numFmtId="0" fontId="5" fillId="0" borderId="0" xfId="134" applyAlignment="1"/>
    <xf numFmtId="179" fontId="27" fillId="0" borderId="0" xfId="134" applyNumberFormat="1" applyFont="1" applyAlignment="1">
      <alignment horizontal="center" vertical="center"/>
    </xf>
    <xf numFmtId="0" fontId="27" fillId="0" borderId="0" xfId="134" applyNumberFormat="1" applyFont="1" applyFill="1" applyAlignment="1" applyProtection="1">
      <alignment vertical="center" wrapText="1"/>
    </xf>
    <xf numFmtId="0" fontId="27" fillId="0" borderId="0" xfId="134" applyNumberFormat="1" applyFont="1" applyFill="1" applyAlignment="1" applyProtection="1">
      <alignment horizontal="right" vertical="center" wrapText="1"/>
    </xf>
    <xf numFmtId="186" fontId="27" fillId="0" borderId="0" xfId="134" applyNumberFormat="1" applyFont="1" applyAlignment="1">
      <alignment horizontal="center" vertical="center" wrapText="1"/>
    </xf>
    <xf numFmtId="184" fontId="26" fillId="0" borderId="0" xfId="134" applyNumberFormat="1" applyFont="1" applyFill="1" applyAlignment="1" applyProtection="1">
      <alignment horizontal="right"/>
    </xf>
    <xf numFmtId="184" fontId="26" fillId="0" borderId="0" xfId="134" applyNumberFormat="1" applyFont="1" applyFill="1" applyAlignment="1" applyProtection="1"/>
    <xf numFmtId="178" fontId="27" fillId="0" borderId="0" xfId="134" applyNumberFormat="1" applyFont="1" applyFill="1" applyBorder="1" applyAlignment="1" applyProtection="1">
      <alignment vertical="center"/>
    </xf>
    <xf numFmtId="0" fontId="27" fillId="0" borderId="0" xfId="134" applyNumberFormat="1" applyFont="1" applyAlignment="1">
      <alignment horizontal="center" vertical="center" wrapText="1"/>
    </xf>
    <xf numFmtId="0" fontId="31" fillId="0" borderId="3" xfId="134" applyFont="1" applyFill="1" applyBorder="1" applyAlignment="1">
      <alignment horizontal="center" vertical="center"/>
    </xf>
    <xf numFmtId="0" fontId="31" fillId="0" borderId="4" xfId="134" applyFont="1" applyFill="1" applyBorder="1" applyAlignment="1">
      <alignment horizontal="right" vertical="center" wrapText="1"/>
    </xf>
    <xf numFmtId="0" fontId="31" fillId="0" borderId="4" xfId="134" applyFont="1" applyFill="1" applyBorder="1" applyAlignment="1">
      <alignment horizontal="center" vertical="center"/>
    </xf>
    <xf numFmtId="0" fontId="31" fillId="0" borderId="15" xfId="134" applyFont="1" applyFill="1" applyBorder="1" applyAlignment="1">
      <alignment horizontal="center" vertical="center"/>
    </xf>
    <xf numFmtId="49" fontId="5" fillId="0" borderId="4" xfId="134" applyNumberFormat="1" applyFill="1" applyBorder="1" applyAlignment="1">
      <alignment horizontal="center" vertical="center"/>
    </xf>
    <xf numFmtId="49" fontId="27" fillId="0" borderId="4" xfId="134" applyNumberFormat="1" applyFont="1" applyFill="1" applyBorder="1" applyAlignment="1" applyProtection="1">
      <alignment horizontal="left" vertical="center"/>
    </xf>
    <xf numFmtId="49" fontId="27" fillId="0" borderId="4" xfId="134" applyNumberFormat="1" applyFont="1" applyFill="1" applyBorder="1" applyAlignment="1" applyProtection="1">
      <alignment horizontal="center" vertical="center"/>
    </xf>
    <xf numFmtId="49" fontId="27" fillId="0" borderId="4" xfId="134" applyNumberFormat="1" applyFont="1" applyFill="1" applyBorder="1" applyAlignment="1" applyProtection="1">
      <alignment horizontal="left" vertical="center" wrapText="1"/>
    </xf>
    <xf numFmtId="187" fontId="27" fillId="0" borderId="4" xfId="134" applyNumberFormat="1" applyFont="1" applyFill="1" applyBorder="1" applyAlignment="1" applyProtection="1">
      <alignment horizontal="right" vertical="center"/>
    </xf>
    <xf numFmtId="180" fontId="27" fillId="0" borderId="0" xfId="134" applyNumberFormat="1" applyFont="1" applyFill="1" applyAlignment="1" applyProtection="1">
      <alignment vertical="center"/>
    </xf>
    <xf numFmtId="0" fontId="5" fillId="0" borderId="15" xfId="134" applyFill="1" applyBorder="1" applyAlignment="1">
      <alignment horizontal="center" vertical="center"/>
    </xf>
    <xf numFmtId="0" fontId="27" fillId="0" borderId="15" xfId="134" applyNumberFormat="1" applyFont="1" applyFill="1" applyBorder="1" applyAlignment="1">
      <alignment horizontal="center" vertical="center"/>
    </xf>
    <xf numFmtId="0" fontId="27" fillId="0" borderId="0" xfId="134" applyFont="1" applyAlignment="1">
      <alignment horizontal="right"/>
    </xf>
    <xf numFmtId="184" fontId="32" fillId="0" borderId="0" xfId="134" applyNumberFormat="1" applyFont="1" applyFill="1" applyAlignment="1" applyProtection="1"/>
    <xf numFmtId="180" fontId="27" fillId="0" borderId="0" xfId="134" applyNumberFormat="1" applyFont="1" applyFill="1" applyAlignment="1" applyProtection="1">
      <alignment horizontal="right"/>
    </xf>
    <xf numFmtId="49" fontId="5" fillId="0" borderId="15" xfId="134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horizontal="left" vertical="center"/>
    </xf>
    <xf numFmtId="0" fontId="34" fillId="0" borderId="4" xfId="0" applyNumberFormat="1" applyFont="1" applyFill="1" applyBorder="1" applyAlignment="1" applyProtection="1">
      <alignment horizontal="center" vertical="center" wrapText="1"/>
    </xf>
    <xf numFmtId="0" fontId="35" fillId="0" borderId="4" xfId="0" applyNumberFormat="1" applyFont="1" applyFill="1" applyBorder="1" applyAlignment="1" applyProtection="1">
      <alignment vertical="center" wrapText="1"/>
    </xf>
    <xf numFmtId="0" fontId="35" fillId="0" borderId="4" xfId="0" applyNumberFormat="1" applyFont="1" applyFill="1" applyBorder="1" applyAlignment="1" applyProtection="1">
      <alignment horizontal="left" vertical="center" wrapText="1"/>
    </xf>
    <xf numFmtId="0" fontId="36" fillId="0" borderId="4" xfId="0" applyNumberFormat="1" applyFont="1" applyFill="1" applyBorder="1" applyAlignment="1" applyProtection="1">
      <alignment vertical="center" wrapText="1"/>
    </xf>
    <xf numFmtId="0" fontId="33" fillId="0" borderId="4" xfId="0" applyNumberFormat="1" applyFont="1" applyFill="1" applyBorder="1" applyAlignment="1" applyProtection="1">
      <alignment horizontal="left" vertical="center" wrapText="1"/>
    </xf>
    <xf numFmtId="0" fontId="33" fillId="0" borderId="4" xfId="0" applyNumberFormat="1" applyFont="1" applyFill="1" applyBorder="1" applyAlignment="1" applyProtection="1">
      <alignment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Fill="1" applyBorder="1" applyAlignment="1" applyProtection="1">
      <alignment horizontal="left" vertical="top"/>
    </xf>
    <xf numFmtId="0" fontId="33" fillId="0" borderId="19" xfId="0" applyNumberFormat="1" applyFont="1" applyFill="1" applyBorder="1" applyAlignment="1" applyProtection="1">
      <alignment horizontal="left" vertical="top"/>
    </xf>
    <xf numFmtId="0" fontId="33" fillId="0" borderId="9" xfId="0" applyNumberFormat="1" applyFont="1" applyFill="1" applyBorder="1" applyAlignment="1" applyProtection="1">
      <alignment horizontal="left" vertical="top"/>
    </xf>
    <xf numFmtId="0" fontId="34" fillId="0" borderId="0" xfId="116" applyFont="1" applyFill="1" applyAlignment="1">
      <alignment vertical="center"/>
    </xf>
    <xf numFmtId="0" fontId="5" fillId="0" borderId="0" xfId="116" applyFont="1" applyFill="1" applyAlignment="1">
      <alignment vertical="center"/>
    </xf>
    <xf numFmtId="0" fontId="7" fillId="0" borderId="0" xfId="116" applyFill="1" applyAlignment="1">
      <alignment vertical="center"/>
    </xf>
    <xf numFmtId="0" fontId="27" fillId="0" borderId="0" xfId="116" applyFont="1" applyFill="1" applyAlignment="1">
      <alignment horizontal="right" vertical="center"/>
    </xf>
    <xf numFmtId="0" fontId="34" fillId="0" borderId="4" xfId="116" applyFont="1" applyFill="1" applyBorder="1" applyAlignment="1">
      <alignment horizontal="center" vertical="center" wrapText="1"/>
    </xf>
    <xf numFmtId="0" fontId="34" fillId="0" borderId="4" xfId="6" applyFont="1" applyFill="1" applyBorder="1" applyAlignment="1">
      <alignment horizontal="center" vertical="center" wrapText="1"/>
    </xf>
    <xf numFmtId="0" fontId="27" fillId="0" borderId="4" xfId="6" applyFont="1" applyFill="1" applyBorder="1" applyAlignment="1">
      <alignment vertical="center" wrapText="1"/>
    </xf>
    <xf numFmtId="0" fontId="27" fillId="0" borderId="4" xfId="139" applyFont="1" applyFill="1" applyBorder="1" applyAlignment="1">
      <alignment vertical="center"/>
    </xf>
    <xf numFmtId="0" fontId="32" fillId="0" borderId="4" xfId="6" applyFont="1" applyFill="1" applyBorder="1" applyAlignment="1">
      <alignment horizontal="center" vertical="center"/>
    </xf>
    <xf numFmtId="0" fontId="32" fillId="0" borderId="4" xfId="116" applyFont="1" applyFill="1" applyBorder="1" applyAlignment="1">
      <alignment horizontal="center" vertical="center"/>
    </xf>
    <xf numFmtId="0" fontId="27" fillId="0" borderId="4" xfId="6" applyFont="1" applyFill="1" applyBorder="1" applyAlignment="1">
      <alignment horizontal="left" vertical="center"/>
    </xf>
    <xf numFmtId="0" fontId="27" fillId="0" borderId="4" xfId="116" applyFont="1" applyFill="1" applyBorder="1" applyAlignment="1">
      <alignment vertical="center"/>
    </xf>
    <xf numFmtId="176" fontId="7" fillId="0" borderId="0" xfId="116" applyNumberFormat="1" applyFill="1" applyAlignment="1">
      <alignment vertical="center"/>
    </xf>
    <xf numFmtId="0" fontId="5" fillId="0" borderId="0" xfId="136" applyFill="1" applyAlignment="1">
      <alignment horizontal="center" vertical="center"/>
    </xf>
    <xf numFmtId="0" fontId="5" fillId="0" borderId="0" xfId="136" applyAlignment="1"/>
    <xf numFmtId="178" fontId="5" fillId="0" borderId="0" xfId="136" applyNumberFormat="1" applyFont="1" applyFill="1" applyAlignment="1">
      <alignment horizontal="center" vertical="center" wrapText="1"/>
    </xf>
    <xf numFmtId="179" fontId="27" fillId="0" borderId="0" xfId="136" applyNumberFormat="1" applyFont="1" applyFill="1" applyAlignment="1">
      <alignment horizontal="center" vertical="center"/>
    </xf>
    <xf numFmtId="0" fontId="27" fillId="0" borderId="0" xfId="136" applyNumberFormat="1" applyFont="1" applyFill="1" applyAlignment="1" applyProtection="1">
      <alignment vertical="center" wrapText="1"/>
    </xf>
    <xf numFmtId="180" fontId="27" fillId="0" borderId="0" xfId="136" applyNumberFormat="1" applyFont="1" applyFill="1" applyAlignment="1">
      <alignment vertical="center"/>
    </xf>
    <xf numFmtId="178" fontId="27" fillId="0" borderId="1" xfId="136" applyNumberFormat="1" applyFont="1" applyFill="1" applyBorder="1" applyAlignment="1" applyProtection="1">
      <alignment vertical="center"/>
    </xf>
    <xf numFmtId="178" fontId="27" fillId="0" borderId="0" xfId="136" applyNumberFormat="1" applyFont="1" applyFill="1" applyBorder="1" applyAlignment="1" applyProtection="1">
      <alignment vertical="center"/>
    </xf>
    <xf numFmtId="178" fontId="27" fillId="0" borderId="0" xfId="136" applyNumberFormat="1" applyFont="1" applyFill="1" applyAlignment="1" applyProtection="1">
      <alignment vertical="center"/>
    </xf>
    <xf numFmtId="49" fontId="27" fillId="0" borderId="0" xfId="136" applyNumberFormat="1" applyFont="1" applyFill="1" applyAlignment="1" applyProtection="1">
      <alignment vertical="center" wrapText="1"/>
    </xf>
    <xf numFmtId="0" fontId="27" fillId="0" borderId="4" xfId="136" applyNumberFormat="1" applyFont="1" applyFill="1" applyBorder="1" applyAlignment="1" applyProtection="1">
      <alignment horizontal="center" vertical="center" wrapText="1"/>
    </xf>
    <xf numFmtId="178" fontId="27" fillId="0" borderId="4" xfId="136" applyNumberFormat="1" applyFont="1" applyFill="1" applyBorder="1" applyAlignment="1">
      <alignment horizontal="center" vertical="center"/>
    </xf>
    <xf numFmtId="179" fontId="27" fillId="0" borderId="4" xfId="136" applyNumberFormat="1" applyFont="1" applyFill="1" applyBorder="1" applyAlignment="1">
      <alignment horizontal="center" vertical="center"/>
    </xf>
    <xf numFmtId="0" fontId="27" fillId="0" borderId="4" xfId="136" applyNumberFormat="1" applyFont="1" applyFill="1" applyBorder="1" applyAlignment="1">
      <alignment horizontal="center" vertical="center"/>
    </xf>
    <xf numFmtId="49" fontId="27" fillId="0" borderId="4" xfId="136" applyNumberFormat="1" applyFont="1" applyFill="1" applyBorder="1" applyAlignment="1" applyProtection="1">
      <alignment horizontal="center" vertical="center"/>
    </xf>
    <xf numFmtId="0" fontId="27" fillId="0" borderId="4" xfId="136" applyNumberFormat="1" applyFont="1" applyFill="1" applyBorder="1" applyAlignment="1" applyProtection="1">
      <alignment horizontal="left" vertical="center"/>
    </xf>
    <xf numFmtId="0" fontId="27" fillId="0" borderId="0" xfId="136" applyFont="1" applyAlignment="1">
      <alignment horizontal="right"/>
    </xf>
    <xf numFmtId="0" fontId="5" fillId="0" borderId="0" xfId="136" applyFill="1" applyAlignment="1"/>
    <xf numFmtId="0" fontId="27" fillId="0" borderId="0" xfId="136" applyNumberFormat="1" applyFont="1" applyFill="1" applyAlignment="1" applyProtection="1">
      <alignment horizontal="right"/>
    </xf>
    <xf numFmtId="4" fontId="5" fillId="0" borderId="0" xfId="136" applyNumberFormat="1" applyFont="1" applyFill="1" applyAlignment="1" applyProtection="1">
      <alignment horizontal="center" vertical="center"/>
    </xf>
    <xf numFmtId="0" fontId="0" fillId="0" borderId="0" xfId="156" applyFont="1" applyAlignment="1"/>
    <xf numFmtId="0" fontId="0" fillId="0" borderId="0" xfId="156" applyFont="1" applyFill="1" applyAlignment="1"/>
    <xf numFmtId="0" fontId="34" fillId="0" borderId="0" xfId="156" applyFont="1" applyFill="1" applyAlignment="1">
      <alignment vertical="center"/>
    </xf>
    <xf numFmtId="0" fontId="27" fillId="0" borderId="0" xfId="156" applyFont="1" applyFill="1" applyAlignment="1">
      <alignment horizontal="right" vertical="top"/>
    </xf>
    <xf numFmtId="0" fontId="30" fillId="0" borderId="0" xfId="156" applyFont="1" applyFill="1" applyAlignment="1">
      <alignment vertical="center"/>
    </xf>
    <xf numFmtId="1" fontId="33" fillId="0" borderId="0" xfId="156" applyNumberFormat="1" applyFont="1" applyFill="1" applyAlignment="1"/>
    <xf numFmtId="1" fontId="27" fillId="0" borderId="0" xfId="156" applyNumberFormat="1" applyFont="1" applyFill="1" applyAlignment="1">
      <alignment horizontal="right" vertical="center"/>
    </xf>
    <xf numFmtId="0" fontId="33" fillId="0" borderId="0" xfId="156" applyFont="1" applyFill="1" applyAlignment="1"/>
    <xf numFmtId="0" fontId="34" fillId="0" borderId="4" xfId="156" applyFont="1" applyFill="1" applyBorder="1" applyAlignment="1">
      <alignment horizontal="center" vertical="center"/>
    </xf>
    <xf numFmtId="49" fontId="34" fillId="0" borderId="4" xfId="156" applyNumberFormat="1" applyFont="1" applyFill="1" applyBorder="1" applyAlignment="1" applyProtection="1">
      <alignment horizontal="centerContinuous" vertical="center"/>
    </xf>
    <xf numFmtId="0" fontId="0" fillId="0" borderId="4" xfId="156" applyFont="1" applyFill="1" applyBorder="1" applyAlignment="1">
      <alignment vertical="center"/>
    </xf>
    <xf numFmtId="184" fontId="0" fillId="0" borderId="4" xfId="156" applyNumberFormat="1" applyFont="1" applyFill="1" applyBorder="1" applyAlignment="1" applyProtection="1">
      <alignment horizontal="right" vertical="center"/>
    </xf>
    <xf numFmtId="184" fontId="0" fillId="0" borderId="4" xfId="156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27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5" fillId="0" borderId="0" xfId="155" applyFont="1" applyAlignment="1"/>
    <xf numFmtId="0" fontId="27" fillId="0" borderId="0" xfId="155" applyNumberFormat="1" applyFont="1" applyFill="1" applyAlignment="1">
      <alignment vertical="center"/>
    </xf>
    <xf numFmtId="0" fontId="27" fillId="0" borderId="0" xfId="155" applyNumberFormat="1" applyFont="1" applyFill="1" applyAlignment="1">
      <alignment horizontal="left"/>
    </xf>
    <xf numFmtId="0" fontId="27" fillId="0" borderId="0" xfId="155" applyNumberFormat="1" applyFont="1" applyFill="1" applyAlignment="1">
      <alignment horizontal="right"/>
    </xf>
    <xf numFmtId="188" fontId="27" fillId="0" borderId="0" xfId="155" applyNumberFormat="1" applyFont="1" applyFill="1" applyAlignment="1">
      <alignment horizontal="right"/>
    </xf>
    <xf numFmtId="0" fontId="27" fillId="0" borderId="0" xfId="155" applyNumberFormat="1" applyFont="1" applyFill="1" applyAlignment="1"/>
    <xf numFmtId="0" fontId="27" fillId="0" borderId="0" xfId="155" applyNumberFormat="1" applyFont="1" applyFill="1" applyAlignment="1" applyProtection="1">
      <alignment horizontal="left" vertical="center"/>
    </xf>
    <xf numFmtId="0" fontId="27" fillId="0" borderId="4" xfId="155" applyFont="1" applyBorder="1" applyAlignment="1">
      <alignment horizontal="center" vertical="center"/>
    </xf>
    <xf numFmtId="0" fontId="27" fillId="0" borderId="8" xfId="155" applyNumberFormat="1" applyFont="1" applyFill="1" applyBorder="1" applyAlignment="1">
      <alignment horizontal="center" vertical="center"/>
    </xf>
    <xf numFmtId="49" fontId="27" fillId="0" borderId="4" xfId="155" applyNumberFormat="1" applyFont="1" applyFill="1" applyBorder="1" applyAlignment="1">
      <alignment horizontal="left" vertical="center"/>
    </xf>
    <xf numFmtId="0" fontId="27" fillId="0" borderId="4" xfId="155" applyNumberFormat="1" applyFont="1" applyFill="1" applyBorder="1" applyAlignment="1">
      <alignment horizontal="left" vertical="center"/>
    </xf>
    <xf numFmtId="0" fontId="27" fillId="0" borderId="4" xfId="155" applyNumberFormat="1" applyFont="1" applyFill="1" applyBorder="1" applyAlignment="1">
      <alignment vertical="center"/>
    </xf>
    <xf numFmtId="49" fontId="27" fillId="0" borderId="4" xfId="155" applyNumberFormat="1" applyFont="1" applyFill="1" applyBorder="1" applyAlignment="1">
      <alignment horizontal="center" vertical="center"/>
    </xf>
    <xf numFmtId="0" fontId="27" fillId="0" borderId="0" xfId="155" applyNumberFormat="1" applyFont="1" applyFill="1" applyAlignment="1">
      <alignment horizontal="right" vertical="center"/>
    </xf>
    <xf numFmtId="0" fontId="27" fillId="0" borderId="11" xfId="155" applyNumberFormat="1" applyFont="1" applyFill="1" applyBorder="1" applyAlignment="1" applyProtection="1">
      <alignment horizontal="center" vertical="center" wrapText="1"/>
    </xf>
    <xf numFmtId="188" fontId="27" fillId="0" borderId="4" xfId="155" applyNumberFormat="1" applyFont="1" applyFill="1" applyBorder="1" applyAlignment="1" applyProtection="1">
      <alignment horizontal="center" vertical="center" wrapText="1"/>
    </xf>
    <xf numFmtId="188" fontId="27" fillId="0" borderId="8" xfId="155" applyNumberFormat="1" applyFont="1" applyFill="1" applyBorder="1" applyAlignment="1">
      <alignment horizontal="center" vertical="center"/>
    </xf>
    <xf numFmtId="187" fontId="27" fillId="0" borderId="4" xfId="155" applyNumberFormat="1" applyFont="1" applyFill="1" applyBorder="1" applyAlignment="1">
      <alignment horizontal="right" vertical="center"/>
    </xf>
    <xf numFmtId="0" fontId="27" fillId="0" borderId="4" xfId="155" applyNumberFormat="1" applyFont="1" applyFill="1" applyBorder="1" applyAlignment="1" applyProtection="1">
      <alignment vertical="center" wrapText="1"/>
    </xf>
    <xf numFmtId="0" fontId="29" fillId="0" borderId="0" xfId="155" applyNumberFormat="1" applyFont="1" applyFill="1" applyAlignment="1"/>
    <xf numFmtId="0" fontId="5" fillId="0" borderId="0" xfId="59" applyFill="1" applyAlignment="1"/>
    <xf numFmtId="0" fontId="5" fillId="0" borderId="0" xfId="59" applyAlignment="1"/>
    <xf numFmtId="0" fontId="5" fillId="0" borderId="4" xfId="59" applyBorder="1" applyAlignment="1"/>
    <xf numFmtId="181" fontId="5" fillId="0" borderId="0" xfId="59" applyNumberFormat="1" applyFont="1" applyFill="1" applyAlignment="1" applyProtection="1">
      <alignment vertical="center" wrapText="1"/>
    </xf>
    <xf numFmtId="181" fontId="27" fillId="0" borderId="0" xfId="59" applyNumberFormat="1" applyFont="1" applyFill="1" applyAlignment="1" applyProtection="1">
      <alignment horizontal="right" vertical="center"/>
    </xf>
    <xf numFmtId="180" fontId="27" fillId="0" borderId="0" xfId="59" applyNumberFormat="1" applyFont="1" applyFill="1" applyAlignment="1" applyProtection="1">
      <alignment vertical="center"/>
    </xf>
    <xf numFmtId="0" fontId="5" fillId="0" borderId="0" xfId="59" applyFill="1" applyAlignment="1">
      <alignment horizontal="left" vertical="center"/>
    </xf>
    <xf numFmtId="181" fontId="27" fillId="0" borderId="0" xfId="59" applyNumberFormat="1" applyFont="1" applyFill="1" applyAlignment="1" applyProtection="1">
      <alignment horizontal="center" vertical="center"/>
    </xf>
    <xf numFmtId="181" fontId="27" fillId="0" borderId="4" xfId="59" applyNumberFormat="1" applyFont="1" applyFill="1" applyBorder="1" applyAlignment="1" applyProtection="1">
      <alignment horizontal="centerContinuous" vertical="center"/>
    </xf>
    <xf numFmtId="181" fontId="27" fillId="0" borderId="2" xfId="59" applyNumberFormat="1" applyFont="1" applyFill="1" applyBorder="1" applyAlignment="1" applyProtection="1">
      <alignment horizontal="centerContinuous" vertical="center"/>
    </xf>
    <xf numFmtId="181" fontId="27" fillId="0" borderId="10" xfId="59" applyNumberFormat="1" applyFont="1" applyFill="1" applyBorder="1" applyAlignment="1" applyProtection="1">
      <alignment horizontal="centerContinuous" vertical="center"/>
    </xf>
    <xf numFmtId="49" fontId="27" fillId="0" borderId="4" xfId="59" applyNumberFormat="1" applyFont="1" applyFill="1" applyBorder="1" applyAlignment="1">
      <alignment horizontal="center" vertical="center"/>
    </xf>
    <xf numFmtId="49" fontId="27" fillId="0" borderId="4" xfId="59" applyNumberFormat="1" applyFont="1" applyFill="1" applyBorder="1" applyAlignment="1">
      <alignment horizontal="center" vertical="center" wrapText="1"/>
    </xf>
    <xf numFmtId="181" fontId="27" fillId="0" borderId="2" xfId="59" applyNumberFormat="1" applyFont="1" applyFill="1" applyBorder="1" applyAlignment="1" applyProtection="1">
      <alignment vertical="center"/>
    </xf>
    <xf numFmtId="4" fontId="27" fillId="0" borderId="3" xfId="59" applyNumberFormat="1" applyFont="1" applyFill="1" applyBorder="1" applyAlignment="1" applyProtection="1">
      <alignment horizontal="left" vertical="center"/>
    </xf>
    <xf numFmtId="181" fontId="27" fillId="0" borderId="20" xfId="59" applyNumberFormat="1" applyFont="1" applyFill="1" applyBorder="1" applyAlignment="1" applyProtection="1">
      <alignment horizontal="left" vertical="center"/>
    </xf>
    <xf numFmtId="187" fontId="27" fillId="0" borderId="20" xfId="59" applyNumberFormat="1" applyFont="1" applyFill="1" applyBorder="1" applyAlignment="1" applyProtection="1">
      <alignment vertical="center"/>
    </xf>
    <xf numFmtId="4" fontId="27" fillId="0" borderId="3" xfId="59" applyNumberFormat="1" applyFont="1" applyFill="1" applyBorder="1" applyAlignment="1" applyProtection="1">
      <alignment horizontal="right" vertical="center"/>
    </xf>
    <xf numFmtId="4" fontId="27" fillId="0" borderId="14" xfId="59" applyNumberFormat="1" applyFont="1" applyFill="1" applyBorder="1" applyAlignment="1" applyProtection="1">
      <alignment horizontal="right" vertical="center"/>
    </xf>
    <xf numFmtId="49" fontId="5" fillId="0" borderId="2" xfId="59" applyNumberFormat="1" applyFill="1" applyBorder="1" applyAlignment="1">
      <alignment vertical="center" wrapText="1"/>
    </xf>
    <xf numFmtId="49" fontId="27" fillId="0" borderId="20" xfId="59" applyNumberFormat="1" applyFont="1" applyFill="1" applyBorder="1" applyAlignment="1">
      <alignment horizontal="left" vertical="center"/>
    </xf>
    <xf numFmtId="4" fontId="27" fillId="0" borderId="7" xfId="59" applyNumberFormat="1" applyFont="1" applyFill="1" applyBorder="1" applyAlignment="1" applyProtection="1">
      <alignment horizontal="right" vertical="center"/>
    </xf>
    <xf numFmtId="49" fontId="5" fillId="0" borderId="2" xfId="59" applyNumberFormat="1" applyFont="1" applyFill="1" applyBorder="1" applyAlignment="1">
      <alignment vertical="center"/>
    </xf>
    <xf numFmtId="4" fontId="27" fillId="0" borderId="4" xfId="59" applyNumberFormat="1" applyFont="1" applyFill="1" applyBorder="1" applyAlignment="1" applyProtection="1">
      <alignment horizontal="left" vertical="center"/>
    </xf>
    <xf numFmtId="4" fontId="27" fillId="0" borderId="2" xfId="59" applyNumberFormat="1" applyFont="1" applyFill="1" applyBorder="1" applyAlignment="1" applyProtection="1">
      <alignment horizontal="right" vertical="center"/>
    </xf>
    <xf numFmtId="4" fontId="27" fillId="0" borderId="4" xfId="59" applyNumberFormat="1" applyFont="1" applyFill="1" applyBorder="1" applyAlignment="1" applyProtection="1">
      <alignment horizontal="right" vertical="center"/>
    </xf>
    <xf numFmtId="0" fontId="5" fillId="0" borderId="0" xfId="59" applyFont="1" applyFill="1" applyAlignment="1">
      <alignment vertical="center"/>
    </xf>
    <xf numFmtId="4" fontId="27" fillId="0" borderId="5" xfId="59" applyNumberFormat="1" applyFont="1" applyFill="1" applyBorder="1" applyAlignment="1" applyProtection="1">
      <alignment horizontal="left" vertical="center"/>
    </xf>
    <xf numFmtId="4" fontId="27" fillId="0" borderId="6" xfId="59" applyNumberFormat="1" applyFont="1" applyFill="1" applyBorder="1" applyAlignment="1" applyProtection="1">
      <alignment horizontal="right" vertical="center"/>
    </xf>
    <xf numFmtId="4" fontId="27" fillId="0" borderId="8" xfId="59" applyNumberFormat="1" applyFont="1" applyFill="1" applyBorder="1" applyAlignment="1" applyProtection="1">
      <alignment horizontal="right" vertical="center"/>
    </xf>
    <xf numFmtId="49" fontId="5" fillId="0" borderId="11" xfId="59" applyNumberFormat="1" applyFont="1" applyFill="1" applyBorder="1" applyAlignment="1">
      <alignment horizontal="left" vertical="center"/>
    </xf>
    <xf numFmtId="4" fontId="27" fillId="0" borderId="5" xfId="59" applyNumberFormat="1" applyFont="1" applyFill="1" applyBorder="1" applyAlignment="1" applyProtection="1">
      <alignment horizontal="right" vertical="center"/>
    </xf>
    <xf numFmtId="187" fontId="27" fillId="0" borderId="8" xfId="59" applyNumberFormat="1" applyFont="1" applyFill="1" applyBorder="1" applyAlignment="1" applyProtection="1">
      <alignment horizontal="left" vertical="center"/>
    </xf>
    <xf numFmtId="49" fontId="5" fillId="0" borderId="13" xfId="59" applyNumberFormat="1" applyFont="1" applyFill="1" applyBorder="1" applyAlignment="1">
      <alignment horizontal="left" vertical="center"/>
    </xf>
    <xf numFmtId="4" fontId="27" fillId="0" borderId="8" xfId="59" applyNumberFormat="1" applyFont="1" applyFill="1" applyBorder="1" applyAlignment="1" applyProtection="1">
      <alignment horizontal="left" vertical="center"/>
    </xf>
    <xf numFmtId="0" fontId="27" fillId="0" borderId="20" xfId="59" applyFont="1" applyFill="1" applyBorder="1" applyAlignment="1">
      <alignment horizontal="left" vertical="center"/>
    </xf>
    <xf numFmtId="4" fontId="27" fillId="0" borderId="1" xfId="59" applyNumberFormat="1" applyFont="1" applyFill="1" applyBorder="1" applyAlignment="1" applyProtection="1">
      <alignment horizontal="right" vertical="center"/>
    </xf>
    <xf numFmtId="0" fontId="5" fillId="0" borderId="0" xfId="59" applyFill="1" applyAlignment="1">
      <alignment vertical="center"/>
    </xf>
    <xf numFmtId="0" fontId="27" fillId="0" borderId="4" xfId="59" applyFont="1" applyFill="1" applyBorder="1" applyAlignment="1">
      <alignment horizontal="left" vertical="center"/>
    </xf>
    <xf numFmtId="181" fontId="27" fillId="0" borderId="2" xfId="59" applyNumberFormat="1" applyFont="1" applyFill="1" applyBorder="1" applyAlignment="1" applyProtection="1">
      <alignment horizontal="center" vertical="center"/>
    </xf>
    <xf numFmtId="187" fontId="5" fillId="0" borderId="8" xfId="59" applyNumberFormat="1" applyFont="1" applyFill="1" applyBorder="1" applyAlignment="1" applyProtection="1">
      <alignment horizontal="left" vertical="center"/>
    </xf>
    <xf numFmtId="4" fontId="27" fillId="0" borderId="4" xfId="59" applyNumberFormat="1" applyFont="1" applyFill="1" applyBorder="1" applyAlignment="1" applyProtection="1">
      <alignment horizontal="center" vertical="center"/>
    </xf>
    <xf numFmtId="181" fontId="27" fillId="0" borderId="12" xfId="59" applyNumberFormat="1" applyFont="1" applyFill="1" applyBorder="1" applyAlignment="1" applyProtection="1">
      <alignment vertical="center"/>
    </xf>
    <xf numFmtId="0" fontId="27" fillId="0" borderId="0" xfId="59" applyFont="1" applyAlignment="1">
      <alignment horizontal="center" vertical="top"/>
    </xf>
    <xf numFmtId="0" fontId="27" fillId="0" borderId="0" xfId="59" applyFont="1" applyAlignment="1">
      <alignment horizontal="center"/>
    </xf>
    <xf numFmtId="4" fontId="27" fillId="0" borderId="4" xfId="59" applyNumberFormat="1" applyFont="1" applyFill="1" applyBorder="1" applyAlignment="1">
      <alignment horizontal="right" vertical="center"/>
    </xf>
    <xf numFmtId="0" fontId="5" fillId="0" borderId="0" xfId="161" applyFont="1" applyAlignment="1"/>
    <xf numFmtId="0" fontId="27" fillId="0" borderId="0" xfId="161" applyNumberFormat="1" applyFont="1" applyFill="1" applyAlignment="1">
      <alignment vertical="center"/>
    </xf>
    <xf numFmtId="0" fontId="27" fillId="0" borderId="0" xfId="161" applyNumberFormat="1" applyFont="1" applyFill="1" applyAlignment="1">
      <alignment horizontal="left"/>
    </xf>
    <xf numFmtId="0" fontId="27" fillId="0" borderId="0" xfId="161" applyNumberFormat="1" applyFont="1" applyFill="1" applyAlignment="1">
      <alignment horizontal="right"/>
    </xf>
    <xf numFmtId="188" fontId="27" fillId="0" borderId="0" xfId="161" applyNumberFormat="1" applyFont="1" applyFill="1" applyAlignment="1">
      <alignment horizontal="right"/>
    </xf>
    <xf numFmtId="0" fontId="27" fillId="0" borderId="0" xfId="161" applyNumberFormat="1" applyFont="1" applyFill="1" applyAlignment="1"/>
    <xf numFmtId="0" fontId="39" fillId="0" borderId="0" xfId="161" applyFont="1" applyAlignment="1">
      <alignment vertical="center"/>
    </xf>
    <xf numFmtId="0" fontId="39" fillId="0" borderId="0" xfId="161" applyNumberFormat="1" applyFont="1" applyFill="1" applyAlignment="1">
      <alignment vertical="center"/>
    </xf>
    <xf numFmtId="0" fontId="27" fillId="0" borderId="0" xfId="161" applyNumberFormat="1" applyFont="1" applyFill="1" applyAlignment="1">
      <alignment horizontal="right" vertical="center"/>
    </xf>
    <xf numFmtId="0" fontId="27" fillId="0" borderId="11" xfId="161" applyNumberFormat="1" applyFont="1" applyFill="1" applyBorder="1" applyAlignment="1" applyProtection="1">
      <alignment horizontal="center" vertical="center" wrapText="1"/>
    </xf>
    <xf numFmtId="0" fontId="27" fillId="0" borderId="4" xfId="161" applyFont="1" applyBorder="1" applyAlignment="1">
      <alignment horizontal="center" vertical="center"/>
    </xf>
    <xf numFmtId="0" fontId="27" fillId="0" borderId="8" xfId="161" applyNumberFormat="1" applyFont="1" applyFill="1" applyBorder="1" applyAlignment="1">
      <alignment horizontal="center" vertical="center"/>
    </xf>
    <xf numFmtId="49" fontId="27" fillId="0" borderId="4" xfId="161" applyNumberFormat="1" applyFont="1" applyFill="1" applyBorder="1" applyAlignment="1">
      <alignment horizontal="left" vertical="center"/>
    </xf>
    <xf numFmtId="0" fontId="27" fillId="0" borderId="4" xfId="161" applyNumberFormat="1" applyFont="1" applyFill="1" applyBorder="1" applyAlignment="1">
      <alignment vertical="center"/>
    </xf>
    <xf numFmtId="49" fontId="27" fillId="0" borderId="4" xfId="161" applyNumberFormat="1" applyFont="1" applyFill="1" applyBorder="1" applyAlignment="1">
      <alignment horizontal="center" vertical="center"/>
    </xf>
    <xf numFmtId="187" fontId="27" fillId="0" borderId="4" xfId="161" applyNumberFormat="1" applyFont="1" applyFill="1" applyBorder="1" applyAlignment="1">
      <alignment horizontal="right" vertical="center"/>
    </xf>
    <xf numFmtId="188" fontId="39" fillId="0" borderId="0" xfId="161" applyNumberFormat="1" applyFont="1" applyFill="1" applyAlignment="1" applyProtection="1">
      <alignment vertical="center"/>
    </xf>
    <xf numFmtId="0" fontId="27" fillId="0" borderId="0" xfId="161" applyNumberFormat="1" applyFont="1" applyFill="1" applyAlignment="1" applyProtection="1">
      <alignment horizontal="right" vertical="center"/>
    </xf>
    <xf numFmtId="188" fontId="27" fillId="0" borderId="4" xfId="161" applyNumberFormat="1" applyFont="1" applyFill="1" applyBorder="1" applyAlignment="1" applyProtection="1">
      <alignment horizontal="center" vertical="center" wrapText="1"/>
    </xf>
    <xf numFmtId="0" fontId="27" fillId="0" borderId="4" xfId="161" applyNumberFormat="1" applyFont="1" applyFill="1" applyBorder="1" applyAlignment="1" applyProtection="1">
      <alignment vertical="center" wrapText="1"/>
    </xf>
    <xf numFmtId="188" fontId="27" fillId="0" borderId="8" xfId="161" applyNumberFormat="1" applyFont="1" applyFill="1" applyBorder="1" applyAlignment="1">
      <alignment horizontal="center" vertical="center"/>
    </xf>
    <xf numFmtId="0" fontId="29" fillId="0" borderId="0" xfId="161" applyNumberFormat="1" applyFont="1" applyFill="1" applyAlignment="1"/>
    <xf numFmtId="0" fontId="5" fillId="0" borderId="0" xfId="160" applyFill="1" applyAlignment="1"/>
    <xf numFmtId="0" fontId="5" fillId="0" borderId="0" xfId="160" applyAlignment="1"/>
    <xf numFmtId="179" fontId="27" fillId="0" borderId="0" xfId="160" applyNumberFormat="1" applyFont="1" applyAlignment="1">
      <alignment horizontal="center" vertical="center"/>
    </xf>
    <xf numFmtId="0" fontId="27" fillId="0" borderId="0" xfId="160" applyNumberFormat="1" applyFont="1" applyFill="1" applyAlignment="1" applyProtection="1">
      <alignment vertical="center" wrapText="1"/>
    </xf>
    <xf numFmtId="0" fontId="27" fillId="0" borderId="0" xfId="160" applyNumberFormat="1" applyFont="1" applyFill="1" applyAlignment="1" applyProtection="1">
      <alignment horizontal="right" vertical="center" wrapText="1"/>
    </xf>
    <xf numFmtId="186" fontId="27" fillId="0" borderId="0" xfId="160" applyNumberFormat="1" applyFont="1" applyAlignment="1">
      <alignment horizontal="center" vertical="center" wrapText="1"/>
    </xf>
    <xf numFmtId="0" fontId="31" fillId="0" borderId="3" xfId="160" applyFont="1" applyFill="1" applyBorder="1" applyAlignment="1">
      <alignment horizontal="center" vertical="center"/>
    </xf>
    <xf numFmtId="0" fontId="31" fillId="0" borderId="4" xfId="160" applyFont="1" applyFill="1" applyBorder="1" applyAlignment="1">
      <alignment horizontal="right" vertical="center" wrapText="1"/>
    </xf>
    <xf numFmtId="0" fontId="31" fillId="0" borderId="4" xfId="160" applyFont="1" applyFill="1" applyBorder="1" applyAlignment="1">
      <alignment horizontal="center" vertical="center"/>
    </xf>
    <xf numFmtId="0" fontId="31" fillId="0" borderId="15" xfId="160" applyFont="1" applyFill="1" applyBorder="1" applyAlignment="1">
      <alignment horizontal="center" vertical="center"/>
    </xf>
    <xf numFmtId="49" fontId="27" fillId="0" borderId="4" xfId="160" applyNumberFormat="1" applyFont="1" applyFill="1" applyBorder="1" applyAlignment="1">
      <alignment horizontal="center" vertical="center"/>
    </xf>
    <xf numFmtId="49" fontId="27" fillId="0" borderId="4" xfId="160" applyNumberFormat="1" applyFont="1" applyFill="1" applyBorder="1" applyAlignment="1" applyProtection="1">
      <alignment horizontal="left" vertical="center"/>
    </xf>
    <xf numFmtId="49" fontId="27" fillId="0" borderId="4" xfId="160" applyNumberFormat="1" applyFont="1" applyFill="1" applyBorder="1" applyAlignment="1" applyProtection="1">
      <alignment horizontal="center" vertical="center"/>
    </xf>
    <xf numFmtId="49" fontId="27" fillId="0" borderId="4" xfId="160" applyNumberFormat="1" applyFont="1" applyFill="1" applyBorder="1" applyAlignment="1" applyProtection="1">
      <alignment horizontal="left" vertical="center" wrapText="1"/>
    </xf>
    <xf numFmtId="187" fontId="27" fillId="0" borderId="4" xfId="160" applyNumberFormat="1" applyFont="1" applyFill="1" applyBorder="1" applyAlignment="1" applyProtection="1">
      <alignment horizontal="right" vertical="center"/>
    </xf>
    <xf numFmtId="180" fontId="27" fillId="0" borderId="0" xfId="160" applyNumberFormat="1" applyFont="1" applyFill="1" applyAlignment="1" applyProtection="1">
      <alignment vertical="center"/>
    </xf>
    <xf numFmtId="0" fontId="27" fillId="0" borderId="15" xfId="160" applyFont="1" applyFill="1" applyBorder="1" applyAlignment="1">
      <alignment horizontal="center" vertical="center"/>
    </xf>
    <xf numFmtId="0" fontId="27" fillId="0" borderId="15" xfId="160" applyNumberFormat="1" applyFont="1" applyFill="1" applyBorder="1" applyAlignment="1">
      <alignment horizontal="center" vertical="center"/>
    </xf>
    <xf numFmtId="0" fontId="5" fillId="0" borderId="0" xfId="160" applyAlignment="1">
      <alignment horizontal="right"/>
    </xf>
    <xf numFmtId="180" fontId="27" fillId="0" borderId="0" xfId="160" applyNumberFormat="1" applyFont="1" applyFill="1" applyAlignment="1" applyProtection="1">
      <alignment horizontal="right"/>
    </xf>
    <xf numFmtId="49" fontId="27" fillId="0" borderId="15" xfId="160" applyNumberFormat="1" applyFont="1" applyFill="1" applyBorder="1" applyAlignment="1" applyProtection="1">
      <alignment vertical="center" wrapText="1"/>
    </xf>
    <xf numFmtId="0" fontId="5" fillId="0" borderId="0" xfId="159" applyFill="1" applyAlignment="1"/>
    <xf numFmtId="0" fontId="5" fillId="0" borderId="0" xfId="159" applyAlignment="1"/>
    <xf numFmtId="0" fontId="5" fillId="0" borderId="4" xfId="159" applyBorder="1" applyAlignment="1"/>
    <xf numFmtId="181" fontId="5" fillId="0" borderId="0" xfId="159" applyNumberFormat="1" applyFont="1" applyFill="1" applyAlignment="1" applyProtection="1">
      <alignment vertical="center" wrapText="1"/>
    </xf>
    <xf numFmtId="181" fontId="27" fillId="0" borderId="0" xfId="159" applyNumberFormat="1" applyFont="1" applyFill="1" applyAlignment="1" applyProtection="1">
      <alignment horizontal="right" vertical="center"/>
    </xf>
    <xf numFmtId="180" fontId="27" fillId="0" borderId="0" xfId="159" applyNumberFormat="1" applyFont="1" applyFill="1" applyAlignment="1" applyProtection="1">
      <alignment horizontal="right" vertical="center"/>
    </xf>
    <xf numFmtId="180" fontId="27" fillId="0" borderId="0" xfId="159" applyNumberFormat="1" applyFont="1" applyFill="1" applyAlignment="1" applyProtection="1">
      <alignment vertical="center"/>
    </xf>
    <xf numFmtId="181" fontId="27" fillId="0" borderId="4" xfId="159" applyNumberFormat="1" applyFont="1" applyFill="1" applyBorder="1" applyAlignment="1" applyProtection="1">
      <alignment horizontal="centerContinuous" vertical="center"/>
    </xf>
    <xf numFmtId="181" fontId="27" fillId="0" borderId="2" xfId="159" applyNumberFormat="1" applyFont="1" applyFill="1" applyBorder="1" applyAlignment="1" applyProtection="1">
      <alignment horizontal="centerContinuous" vertical="center"/>
    </xf>
    <xf numFmtId="181" fontId="27" fillId="0" borderId="10" xfId="159" applyNumberFormat="1" applyFont="1" applyFill="1" applyBorder="1" applyAlignment="1" applyProtection="1">
      <alignment horizontal="centerContinuous" vertical="center"/>
    </xf>
    <xf numFmtId="180" fontId="27" fillId="0" borderId="6" xfId="159" applyNumberFormat="1" applyFont="1" applyFill="1" applyBorder="1" applyAlignment="1" applyProtection="1">
      <alignment horizontal="centerContinuous" vertical="center"/>
    </xf>
    <xf numFmtId="180" fontId="27" fillId="0" borderId="1" xfId="159" applyNumberFormat="1" applyFont="1" applyFill="1" applyBorder="1" applyAlignment="1" applyProtection="1">
      <alignment horizontal="centerContinuous" vertical="center"/>
    </xf>
    <xf numFmtId="180" fontId="27" fillId="0" borderId="9" xfId="159" applyNumberFormat="1" applyFont="1" applyFill="1" applyBorder="1" applyAlignment="1" applyProtection="1">
      <alignment horizontal="center" vertical="center"/>
    </xf>
    <xf numFmtId="49" fontId="27" fillId="0" borderId="9" xfId="159" applyNumberFormat="1" applyFont="1" applyFill="1" applyBorder="1" applyAlignment="1">
      <alignment horizontal="center" vertical="center" wrapText="1"/>
    </xf>
    <xf numFmtId="49" fontId="27" fillId="0" borderId="5" xfId="159" applyNumberFormat="1" applyFont="1" applyFill="1" applyBorder="1" applyAlignment="1">
      <alignment horizontal="center" vertical="center" wrapText="1"/>
    </xf>
    <xf numFmtId="181" fontId="27" fillId="0" borderId="2" xfId="159" applyNumberFormat="1" applyFont="1" applyFill="1" applyBorder="1" applyAlignment="1" applyProtection="1">
      <alignment vertical="center"/>
    </xf>
    <xf numFmtId="184" fontId="27" fillId="0" borderId="3" xfId="159" applyNumberFormat="1" applyFont="1" applyFill="1" applyBorder="1" applyAlignment="1" applyProtection="1">
      <alignment horizontal="left" vertical="center"/>
    </xf>
    <xf numFmtId="181" fontId="27" fillId="0" borderId="10" xfId="159" applyNumberFormat="1" applyFont="1" applyFill="1" applyBorder="1" applyAlignment="1" applyProtection="1">
      <alignment vertical="center"/>
    </xf>
    <xf numFmtId="4" fontId="27" fillId="0" borderId="7" xfId="159" applyNumberFormat="1" applyFont="1" applyFill="1" applyBorder="1" applyAlignment="1" applyProtection="1">
      <alignment horizontal="right" vertical="center"/>
    </xf>
    <xf numFmtId="4" fontId="27" fillId="0" borderId="3" xfId="159" applyNumberFormat="1" applyFont="1" applyFill="1" applyBorder="1" applyAlignment="1" applyProtection="1">
      <alignment horizontal="right" vertical="center"/>
    </xf>
    <xf numFmtId="4" fontId="27" fillId="0" borderId="14" xfId="159" applyNumberFormat="1" applyFont="1" applyFill="1" applyBorder="1" applyAlignment="1" applyProtection="1">
      <alignment horizontal="right" vertical="center"/>
    </xf>
    <xf numFmtId="49" fontId="27" fillId="0" borderId="2" xfId="159" applyNumberFormat="1" applyFont="1" applyFill="1" applyBorder="1" applyAlignment="1">
      <alignment vertical="center" wrapText="1"/>
    </xf>
    <xf numFmtId="49" fontId="27" fillId="0" borderId="10" xfId="159" applyNumberFormat="1" applyFont="1" applyFill="1" applyBorder="1" applyAlignment="1">
      <alignment horizontal="left" vertical="center"/>
    </xf>
    <xf numFmtId="4" fontId="27" fillId="0" borderId="12" xfId="159" applyNumberFormat="1" applyFont="1" applyFill="1" applyBorder="1" applyAlignment="1" applyProtection="1">
      <alignment horizontal="right" vertical="center"/>
    </xf>
    <xf numFmtId="49" fontId="27" fillId="0" borderId="2" xfId="159" applyNumberFormat="1" applyFont="1" applyFill="1" applyBorder="1" applyAlignment="1">
      <alignment vertical="center"/>
    </xf>
    <xf numFmtId="184" fontId="27" fillId="0" borderId="4" xfId="159" applyNumberFormat="1" applyFont="1" applyFill="1" applyBorder="1" applyAlignment="1" applyProtection="1">
      <alignment horizontal="left" vertical="center"/>
    </xf>
    <xf numFmtId="4" fontId="27" fillId="0" borderId="2" xfId="159" applyNumberFormat="1" applyFont="1" applyFill="1" applyBorder="1" applyAlignment="1" applyProtection="1">
      <alignment horizontal="right" vertical="center"/>
    </xf>
    <xf numFmtId="4" fontId="27" fillId="0" borderId="4" xfId="159" applyNumberFormat="1" applyFont="1" applyFill="1" applyBorder="1" applyAlignment="1" applyProtection="1">
      <alignment horizontal="right" vertical="center"/>
    </xf>
    <xf numFmtId="4" fontId="27" fillId="0" borderId="10" xfId="159" applyNumberFormat="1" applyFont="1" applyFill="1" applyBorder="1" applyAlignment="1" applyProtection="1">
      <alignment horizontal="right" vertical="center"/>
    </xf>
    <xf numFmtId="184" fontId="27" fillId="0" borderId="5" xfId="159" applyNumberFormat="1" applyFont="1" applyFill="1" applyBorder="1" applyAlignment="1" applyProtection="1">
      <alignment horizontal="left" vertical="center"/>
    </xf>
    <xf numFmtId="181" fontId="27" fillId="0" borderId="12" xfId="159" applyNumberFormat="1" applyFont="1" applyFill="1" applyBorder="1" applyAlignment="1" applyProtection="1">
      <alignment vertical="center"/>
    </xf>
    <xf numFmtId="4" fontId="27" fillId="0" borderId="6" xfId="159" applyNumberFormat="1" applyFont="1" applyFill="1" applyBorder="1" applyAlignment="1" applyProtection="1">
      <alignment horizontal="right" vertical="center"/>
    </xf>
    <xf numFmtId="4" fontId="27" fillId="0" borderId="8" xfId="159" applyNumberFormat="1" applyFont="1" applyFill="1" applyBorder="1" applyAlignment="1" applyProtection="1">
      <alignment horizontal="right" vertical="center"/>
    </xf>
    <xf numFmtId="4" fontId="27" fillId="0" borderId="1" xfId="159" applyNumberFormat="1" applyFont="1" applyFill="1" applyBorder="1" applyAlignment="1" applyProtection="1">
      <alignment horizontal="right" vertical="center"/>
    </xf>
    <xf numFmtId="4" fontId="27" fillId="0" borderId="5" xfId="159" applyNumberFormat="1" applyFont="1" applyFill="1" applyBorder="1" applyAlignment="1" applyProtection="1">
      <alignment horizontal="right" vertical="center"/>
    </xf>
    <xf numFmtId="184" fontId="27" fillId="0" borderId="8" xfId="159" applyNumberFormat="1" applyFont="1" applyFill="1" applyBorder="1" applyAlignment="1" applyProtection="1">
      <alignment horizontal="left" vertical="center"/>
    </xf>
    <xf numFmtId="182" fontId="27" fillId="0" borderId="2" xfId="159" applyNumberFormat="1" applyFont="1" applyFill="1" applyBorder="1" applyAlignment="1" applyProtection="1">
      <alignment horizontal="right" vertical="center"/>
    </xf>
    <xf numFmtId="182" fontId="27" fillId="0" borderId="4" xfId="159" applyNumberFormat="1" applyFont="1" applyFill="1" applyBorder="1" applyAlignment="1" applyProtection="1">
      <alignment horizontal="right" vertical="center"/>
    </xf>
    <xf numFmtId="182" fontId="27" fillId="0" borderId="10" xfId="159" applyNumberFormat="1" applyFont="1" applyFill="1" applyBorder="1" applyAlignment="1" applyProtection="1">
      <alignment horizontal="right" vertical="center"/>
    </xf>
    <xf numFmtId="0" fontId="27" fillId="0" borderId="0" xfId="159" applyFont="1" applyFill="1" applyAlignment="1"/>
    <xf numFmtId="182" fontId="27" fillId="0" borderId="8" xfId="159" applyNumberFormat="1" applyFont="1" applyFill="1" applyBorder="1" applyAlignment="1" applyProtection="1">
      <alignment horizontal="right" vertical="center"/>
    </xf>
    <xf numFmtId="182" fontId="27" fillId="0" borderId="1" xfId="159" applyNumberFormat="1" applyFont="1" applyFill="1" applyBorder="1" applyAlignment="1" applyProtection="1">
      <alignment horizontal="right" vertical="center"/>
    </xf>
    <xf numFmtId="182" fontId="27" fillId="0" borderId="6" xfId="159" applyNumberFormat="1" applyFont="1" applyFill="1" applyBorder="1" applyAlignment="1" applyProtection="1">
      <alignment horizontal="right" vertical="center"/>
    </xf>
    <xf numFmtId="0" fontId="27" fillId="0" borderId="0" xfId="159" applyFont="1" applyFill="1" applyAlignment="1">
      <alignment vertical="center"/>
    </xf>
    <xf numFmtId="181" fontId="27" fillId="0" borderId="11" xfId="159" applyNumberFormat="1" applyFont="1" applyFill="1" applyBorder="1" applyAlignment="1" applyProtection="1">
      <alignment vertical="center"/>
    </xf>
    <xf numFmtId="0" fontId="27" fillId="0" borderId="11" xfId="159" applyFont="1" applyFill="1" applyBorder="1" applyAlignment="1"/>
    <xf numFmtId="181" fontId="27" fillId="0" borderId="2" xfId="159" applyNumberFormat="1" applyFont="1" applyFill="1" applyBorder="1" applyAlignment="1" applyProtection="1">
      <alignment horizontal="center" vertical="center"/>
    </xf>
    <xf numFmtId="4" fontId="27" fillId="0" borderId="8" xfId="159" applyNumberFormat="1" applyFont="1" applyFill="1" applyBorder="1" applyAlignment="1" applyProtection="1">
      <alignment horizontal="left" vertical="center"/>
    </xf>
    <xf numFmtId="4" fontId="27" fillId="0" borderId="10" xfId="159" applyNumberFormat="1" applyFont="1" applyFill="1" applyBorder="1" applyAlignment="1" applyProtection="1">
      <alignment horizontal="center" vertical="center"/>
    </xf>
    <xf numFmtId="187" fontId="27" fillId="0" borderId="4" xfId="159" applyNumberFormat="1" applyFont="1" applyFill="1" applyBorder="1" applyAlignment="1" applyProtection="1">
      <alignment horizontal="right" vertical="center"/>
    </xf>
    <xf numFmtId="187" fontId="27" fillId="0" borderId="2" xfId="159" applyNumberFormat="1" applyFont="1" applyFill="1" applyBorder="1" applyAlignment="1" applyProtection="1">
      <alignment horizontal="right" vertical="center"/>
    </xf>
    <xf numFmtId="187" fontId="27" fillId="0" borderId="4" xfId="159" applyNumberFormat="1" applyFont="1" applyFill="1" applyBorder="1" applyAlignment="1">
      <alignment horizontal="right" vertical="center"/>
    </xf>
    <xf numFmtId="180" fontId="27" fillId="0" borderId="4" xfId="159" applyNumberFormat="1" applyFont="1" applyFill="1" applyBorder="1" applyAlignment="1" applyProtection="1">
      <alignment horizontal="centerContinuous" vertical="center"/>
    </xf>
    <xf numFmtId="180" fontId="27" fillId="0" borderId="0" xfId="159" applyNumberFormat="1" applyFont="1" applyFill="1" applyAlignment="1" applyProtection="1">
      <alignment horizontal="centerContinuous" vertical="center"/>
    </xf>
    <xf numFmtId="49" fontId="27" fillId="0" borderId="4" xfId="159" applyNumberFormat="1" applyFont="1" applyFill="1" applyBorder="1" applyAlignment="1">
      <alignment horizontal="center" vertical="center" wrapText="1"/>
    </xf>
    <xf numFmtId="49" fontId="27" fillId="0" borderId="4" xfId="159" applyNumberFormat="1" applyFont="1" applyFill="1" applyBorder="1" applyAlignment="1" applyProtection="1">
      <alignment horizontal="center" vertical="center" wrapText="1"/>
    </xf>
    <xf numFmtId="49" fontId="27" fillId="0" borderId="19" xfId="159" applyNumberFormat="1" applyFont="1" applyFill="1" applyBorder="1" applyAlignment="1">
      <alignment horizontal="center" vertical="center" wrapText="1"/>
    </xf>
    <xf numFmtId="182" fontId="27" fillId="0" borderId="13" xfId="159" applyNumberFormat="1" applyFont="1" applyFill="1" applyBorder="1" applyAlignment="1" applyProtection="1">
      <alignment horizontal="right" vertical="center"/>
    </xf>
    <xf numFmtId="0" fontId="5" fillId="0" borderId="0" xfId="159" applyAlignment="1">
      <alignment horizontal="right"/>
    </xf>
    <xf numFmtId="0" fontId="27" fillId="0" borderId="0" xfId="159" applyNumberFormat="1" applyFont="1" applyFill="1" applyAlignment="1">
      <alignment horizontal="right"/>
    </xf>
    <xf numFmtId="181" fontId="27" fillId="0" borderId="11" xfId="159" applyNumberFormat="1" applyFont="1" applyFill="1" applyBorder="1" applyAlignment="1" applyProtection="1">
      <alignment horizontal="centerContinuous" vertical="center"/>
    </xf>
    <xf numFmtId="180" fontId="27" fillId="0" borderId="13" xfId="159" applyNumberFormat="1" applyFont="1" applyFill="1" applyBorder="1" applyAlignment="1" applyProtection="1">
      <alignment horizontal="centerContinuous" vertical="center"/>
    </xf>
    <xf numFmtId="4" fontId="27" fillId="0" borderId="11" xfId="159" applyNumberFormat="1" applyFont="1" applyFill="1" applyBorder="1" applyAlignment="1" applyProtection="1">
      <alignment horizontal="right" vertical="center"/>
    </xf>
    <xf numFmtId="4" fontId="27" fillId="0" borderId="13" xfId="159" applyNumberFormat="1" applyFont="1" applyFill="1" applyBorder="1" applyAlignment="1" applyProtection="1">
      <alignment horizontal="right" vertical="center"/>
    </xf>
    <xf numFmtId="182" fontId="27" fillId="0" borderId="11" xfId="159" applyNumberFormat="1" applyFont="1" applyFill="1" applyBorder="1" applyAlignment="1" applyProtection="1">
      <alignment horizontal="right" vertical="center"/>
    </xf>
    <xf numFmtId="0" fontId="41" fillId="0" borderId="0" xfId="0" applyFont="1" applyAlignment="1">
      <alignment horizontal="justify" vertical="center"/>
    </xf>
    <xf numFmtId="49" fontId="27" fillId="0" borderId="4" xfId="136" applyNumberFormat="1" applyFont="1" applyFill="1" applyBorder="1" applyAlignment="1" applyProtection="1">
      <alignment horizontal="right" vertical="center"/>
    </xf>
    <xf numFmtId="49" fontId="27" fillId="0" borderId="4" xfId="116" applyNumberFormat="1" applyFont="1" applyFill="1" applyBorder="1" applyAlignment="1">
      <alignment horizontal="right" vertical="center" wrapText="1"/>
    </xf>
    <xf numFmtId="181" fontId="26" fillId="0" borderId="0" xfId="159" applyNumberFormat="1" applyFont="1" applyFill="1" applyAlignment="1" applyProtection="1">
      <alignment horizontal="center" vertical="center"/>
    </xf>
    <xf numFmtId="0" fontId="27" fillId="0" borderId="1" xfId="159" applyFont="1" applyFill="1" applyBorder="1" applyAlignment="1">
      <alignment horizontal="left" vertical="center"/>
    </xf>
    <xf numFmtId="0" fontId="27" fillId="3" borderId="1" xfId="159" applyFont="1" applyFill="1" applyBorder="1" applyAlignment="1">
      <alignment horizontal="left" vertical="center"/>
    </xf>
    <xf numFmtId="181" fontId="27" fillId="0" borderId="3" xfId="159" applyNumberFormat="1" applyFont="1" applyFill="1" applyBorder="1" applyAlignment="1" applyProtection="1">
      <alignment horizontal="center" vertical="center"/>
    </xf>
    <xf numFmtId="0" fontId="27" fillId="0" borderId="5" xfId="159" applyFont="1" applyFill="1" applyBorder="1" applyAlignment="1">
      <alignment horizontal="center" vertical="center"/>
    </xf>
    <xf numFmtId="181" fontId="27" fillId="0" borderId="9" xfId="159" applyNumberFormat="1" applyFont="1" applyFill="1" applyBorder="1" applyAlignment="1" applyProtection="1">
      <alignment horizontal="center" vertical="center"/>
    </xf>
    <xf numFmtId="0" fontId="27" fillId="0" borderId="15" xfId="160" applyNumberFormat="1" applyFont="1" applyFill="1" applyBorder="1" applyAlignment="1" applyProtection="1">
      <alignment horizontal="center" vertical="center" wrapText="1"/>
    </xf>
    <xf numFmtId="0" fontId="27" fillId="2" borderId="15" xfId="160" applyNumberFormat="1" applyFont="1" applyFill="1" applyBorder="1" applyAlignment="1" applyProtection="1">
      <alignment horizontal="center" vertical="center" wrapText="1"/>
    </xf>
    <xf numFmtId="49" fontId="27" fillId="0" borderId="15" xfId="160" applyNumberFormat="1" applyFont="1" applyFill="1" applyBorder="1" applyAlignment="1">
      <alignment horizontal="center" vertical="center" wrapText="1"/>
    </xf>
    <xf numFmtId="49" fontId="27" fillId="0" borderId="15" xfId="160" applyNumberFormat="1" applyFont="1" applyFill="1" applyBorder="1" applyAlignment="1">
      <alignment horizontal="center" vertical="center"/>
    </xf>
    <xf numFmtId="184" fontId="26" fillId="0" borderId="0" xfId="160" applyNumberFormat="1" applyFont="1" applyFill="1" applyAlignment="1" applyProtection="1">
      <alignment horizontal="center"/>
    </xf>
    <xf numFmtId="0" fontId="27" fillId="0" borderId="0" xfId="160" applyFont="1" applyFill="1" applyBorder="1" applyAlignment="1"/>
    <xf numFmtId="0" fontId="27" fillId="3" borderId="0" xfId="160" applyFont="1" applyFill="1" applyBorder="1" applyAlignment="1"/>
    <xf numFmtId="0" fontId="27" fillId="0" borderId="2" xfId="160" applyFont="1" applyBorder="1" applyAlignment="1">
      <alignment horizontal="center" vertical="center"/>
    </xf>
    <xf numFmtId="0" fontId="27" fillId="0" borderId="10" xfId="160" applyFont="1" applyBorder="1" applyAlignment="1">
      <alignment horizontal="center" vertical="center"/>
    </xf>
    <xf numFmtId="0" fontId="27" fillId="0" borderId="11" xfId="160" applyFont="1" applyBorder="1" applyAlignment="1">
      <alignment horizontal="center" vertical="center"/>
    </xf>
    <xf numFmtId="0" fontId="27" fillId="0" borderId="16" xfId="160" applyNumberFormat="1" applyFont="1" applyFill="1" applyBorder="1" applyAlignment="1" applyProtection="1">
      <alignment horizontal="center" vertical="center"/>
    </xf>
    <xf numFmtId="0" fontId="27" fillId="0" borderId="17" xfId="160" applyNumberFormat="1" applyFont="1" applyFill="1" applyBorder="1" applyAlignment="1" applyProtection="1">
      <alignment horizontal="center" vertical="center"/>
    </xf>
    <xf numFmtId="0" fontId="27" fillId="0" borderId="18" xfId="160" applyNumberFormat="1" applyFont="1" applyFill="1" applyBorder="1" applyAlignment="1" applyProtection="1">
      <alignment horizontal="center" vertical="center"/>
    </xf>
    <xf numFmtId="0" fontId="27" fillId="0" borderId="15" xfId="160" applyNumberFormat="1" applyFont="1" applyFill="1" applyBorder="1" applyAlignment="1" applyProtection="1">
      <alignment horizontal="center" vertical="center"/>
    </xf>
    <xf numFmtId="49" fontId="27" fillId="0" borderId="15" xfId="160" applyNumberFormat="1" applyFont="1" applyFill="1" applyBorder="1" applyAlignment="1" applyProtection="1">
      <alignment horizontal="center" vertical="center"/>
    </xf>
    <xf numFmtId="0" fontId="27" fillId="0" borderId="3" xfId="160" applyFont="1" applyBorder="1" applyAlignment="1">
      <alignment horizontal="center" vertical="center"/>
    </xf>
    <xf numFmtId="0" fontId="27" fillId="0" borderId="8" xfId="160" applyFont="1" applyBorder="1" applyAlignment="1">
      <alignment horizontal="center" vertical="center"/>
    </xf>
    <xf numFmtId="0" fontId="27" fillId="0" borderId="4" xfId="160" applyNumberFormat="1" applyFont="1" applyFill="1" applyBorder="1" applyAlignment="1" applyProtection="1">
      <alignment horizontal="center" vertical="center" wrapText="1"/>
    </xf>
    <xf numFmtId="0" fontId="27" fillId="0" borderId="4" xfId="160" applyNumberFormat="1" applyFont="1" applyFill="1" applyBorder="1" applyAlignment="1" applyProtection="1">
      <alignment horizontal="right" vertical="center" wrapText="1"/>
    </xf>
    <xf numFmtId="0" fontId="27" fillId="0" borderId="1" xfId="161" applyFont="1" applyFill="1" applyBorder="1" applyAlignment="1"/>
    <xf numFmtId="0" fontId="27" fillId="3" borderId="1" xfId="161" applyFont="1" applyFill="1" applyBorder="1" applyAlignment="1"/>
    <xf numFmtId="0" fontId="27" fillId="0" borderId="2" xfId="161" applyFont="1" applyBorder="1" applyAlignment="1">
      <alignment horizontal="center" vertical="center"/>
    </xf>
    <xf numFmtId="0" fontId="27" fillId="0" borderId="10" xfId="161" applyFont="1" applyBorder="1" applyAlignment="1">
      <alignment horizontal="center" vertical="center"/>
    </xf>
    <xf numFmtId="0" fontId="27" fillId="0" borderId="11" xfId="161" applyFont="1" applyBorder="1" applyAlignment="1">
      <alignment horizontal="center" vertical="center"/>
    </xf>
    <xf numFmtId="188" fontId="27" fillId="0" borderId="2" xfId="161" applyNumberFormat="1" applyFont="1" applyFill="1" applyBorder="1" applyAlignment="1">
      <alignment horizontal="center" vertical="center"/>
    </xf>
    <xf numFmtId="188" fontId="27" fillId="0" borderId="10" xfId="161" applyNumberFormat="1" applyFont="1" applyFill="1" applyBorder="1" applyAlignment="1">
      <alignment horizontal="center" vertical="center"/>
    </xf>
    <xf numFmtId="188" fontId="27" fillId="0" borderId="11" xfId="161" applyNumberFormat="1" applyFont="1" applyFill="1" applyBorder="1" applyAlignment="1">
      <alignment horizontal="center" vertical="center"/>
    </xf>
    <xf numFmtId="0" fontId="27" fillId="0" borderId="2" xfId="161" applyNumberFormat="1" applyFont="1" applyFill="1" applyBorder="1" applyAlignment="1" applyProtection="1">
      <alignment horizontal="center" vertical="center" wrapText="1"/>
    </xf>
    <xf numFmtId="0" fontId="27" fillId="0" borderId="10" xfId="161" applyNumberFormat="1" applyFont="1" applyFill="1" applyBorder="1" applyAlignment="1" applyProtection="1">
      <alignment horizontal="center" vertical="center" wrapText="1"/>
    </xf>
    <xf numFmtId="0" fontId="27" fillId="0" borderId="11" xfId="161" applyNumberFormat="1" applyFont="1" applyFill="1" applyBorder="1" applyAlignment="1" applyProtection="1">
      <alignment horizontal="center" vertical="center" wrapText="1"/>
    </xf>
    <xf numFmtId="0" fontId="27" fillId="0" borderId="3" xfId="161" applyFont="1" applyBorder="1" applyAlignment="1">
      <alignment horizontal="center" vertical="center"/>
    </xf>
    <xf numFmtId="0" fontId="27" fillId="0" borderId="8" xfId="161" applyFont="1" applyBorder="1" applyAlignment="1">
      <alignment horizontal="center" vertical="center"/>
    </xf>
    <xf numFmtId="181" fontId="26" fillId="0" borderId="0" xfId="59" applyNumberFormat="1" applyFont="1" applyFill="1" applyAlignment="1" applyProtection="1">
      <alignment horizontal="center" vertical="center"/>
    </xf>
    <xf numFmtId="180" fontId="27" fillId="0" borderId="7" xfId="59" applyNumberFormat="1" applyFont="1" applyFill="1" applyBorder="1" applyAlignment="1" applyProtection="1">
      <alignment horizontal="center" vertical="center"/>
    </xf>
    <xf numFmtId="180" fontId="27" fillId="0" borderId="12" xfId="59" applyNumberFormat="1" applyFont="1" applyFill="1" applyBorder="1" applyAlignment="1" applyProtection="1">
      <alignment horizontal="center" vertical="center"/>
    </xf>
    <xf numFmtId="180" fontId="27" fillId="0" borderId="14" xfId="59" applyNumberFormat="1" applyFont="1" applyFill="1" applyBorder="1" applyAlignment="1" applyProtection="1">
      <alignment horizontal="center" vertical="center"/>
    </xf>
    <xf numFmtId="181" fontId="27" fillId="0" borderId="3" xfId="59" applyNumberFormat="1" applyFont="1" applyFill="1" applyBorder="1" applyAlignment="1" applyProtection="1">
      <alignment horizontal="center" vertical="center"/>
    </xf>
    <xf numFmtId="0" fontId="5" fillId="0" borderId="5" xfId="59" applyFill="1" applyBorder="1" applyAlignment="1">
      <alignment horizontal="center" vertical="center"/>
    </xf>
    <xf numFmtId="181" fontId="27" fillId="0" borderId="9" xfId="59" applyNumberFormat="1" applyFont="1" applyFill="1" applyBorder="1" applyAlignment="1" applyProtection="1">
      <alignment horizontal="center" vertical="center"/>
    </xf>
    <xf numFmtId="0" fontId="27" fillId="0" borderId="5" xfId="59" applyFont="1" applyFill="1" applyBorder="1" applyAlignment="1">
      <alignment horizontal="center" vertical="center"/>
    </xf>
    <xf numFmtId="181" fontId="27" fillId="0" borderId="8" xfId="59" applyNumberFormat="1" applyFont="1" applyFill="1" applyBorder="1" applyAlignment="1" applyProtection="1">
      <alignment horizontal="center" vertical="center"/>
    </xf>
    <xf numFmtId="49" fontId="27" fillId="0" borderId="3" xfId="59" applyNumberFormat="1" applyFont="1" applyFill="1" applyBorder="1" applyAlignment="1">
      <alignment horizontal="center" vertical="center" wrapText="1"/>
    </xf>
    <xf numFmtId="49" fontId="27" fillId="0" borderId="8" xfId="59" applyNumberFormat="1" applyFont="1" applyFill="1" applyBorder="1" applyAlignment="1">
      <alignment horizontal="center" vertical="center" wrapText="1"/>
    </xf>
    <xf numFmtId="0" fontId="38" fillId="0" borderId="0" xfId="155" applyFont="1" applyAlignment="1">
      <alignment horizontal="center" vertical="center"/>
    </xf>
    <xf numFmtId="0" fontId="27" fillId="0" borderId="2" xfId="155" applyFont="1" applyBorder="1" applyAlignment="1">
      <alignment horizontal="center" vertical="center"/>
    </xf>
    <xf numFmtId="0" fontId="27" fillId="0" borderId="10" xfId="155" applyFont="1" applyBorder="1" applyAlignment="1">
      <alignment horizontal="center" vertical="center"/>
    </xf>
    <xf numFmtId="0" fontId="27" fillId="0" borderId="11" xfId="155" applyFont="1" applyBorder="1" applyAlignment="1">
      <alignment horizontal="center" vertical="center"/>
    </xf>
    <xf numFmtId="188" fontId="27" fillId="0" borderId="2" xfId="155" applyNumberFormat="1" applyFont="1" applyFill="1" applyBorder="1" applyAlignment="1">
      <alignment horizontal="center" vertical="center"/>
    </xf>
    <xf numFmtId="188" fontId="27" fillId="0" borderId="10" xfId="155" applyNumberFormat="1" applyFont="1" applyFill="1" applyBorder="1" applyAlignment="1">
      <alignment horizontal="center" vertical="center"/>
    </xf>
    <xf numFmtId="188" fontId="27" fillId="0" borderId="11" xfId="155" applyNumberFormat="1" applyFont="1" applyFill="1" applyBorder="1" applyAlignment="1">
      <alignment horizontal="center" vertical="center"/>
    </xf>
    <xf numFmtId="0" fontId="27" fillId="0" borderId="2" xfId="155" applyNumberFormat="1" applyFont="1" applyFill="1" applyBorder="1" applyAlignment="1" applyProtection="1">
      <alignment horizontal="center" vertical="center" wrapText="1"/>
    </xf>
    <xf numFmtId="0" fontId="27" fillId="0" borderId="10" xfId="155" applyNumberFormat="1" applyFont="1" applyFill="1" applyBorder="1" applyAlignment="1" applyProtection="1">
      <alignment horizontal="center" vertical="center" wrapText="1"/>
    </xf>
    <xf numFmtId="0" fontId="27" fillId="0" borderId="11" xfId="155" applyNumberFormat="1" applyFont="1" applyFill="1" applyBorder="1" applyAlignment="1" applyProtection="1">
      <alignment horizontal="center" vertical="center" wrapText="1"/>
    </xf>
    <xf numFmtId="0" fontId="27" fillId="0" borderId="3" xfId="155" applyFont="1" applyBorder="1" applyAlignment="1">
      <alignment horizontal="center" vertical="center"/>
    </xf>
    <xf numFmtId="0" fontId="27" fillId="0" borderId="8" xfId="155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0" fillId="0" borderId="0" xfId="156" applyFont="1" applyFill="1" applyAlignment="1">
      <alignment horizontal="center" vertical="center"/>
    </xf>
    <xf numFmtId="0" fontId="27" fillId="0" borderId="8" xfId="136" applyNumberFormat="1" applyFont="1" applyFill="1" applyBorder="1" applyAlignment="1">
      <alignment horizontal="center" vertical="center" wrapText="1"/>
    </xf>
    <xf numFmtId="0" fontId="27" fillId="0" borderId="4" xfId="136" applyNumberFormat="1" applyFont="1" applyFill="1" applyBorder="1" applyAlignment="1">
      <alignment horizontal="center" vertical="center" wrapText="1"/>
    </xf>
    <xf numFmtId="0" fontId="27" fillId="0" borderId="4" xfId="136" applyNumberFormat="1" applyFont="1" applyFill="1" applyBorder="1" applyAlignment="1" applyProtection="1">
      <alignment horizontal="center" vertical="center" wrapText="1"/>
    </xf>
    <xf numFmtId="0" fontId="27" fillId="0" borderId="3" xfId="136" applyNumberFormat="1" applyFont="1" applyFill="1" applyBorder="1" applyAlignment="1" applyProtection="1">
      <alignment horizontal="center" vertical="center" wrapText="1"/>
    </xf>
    <xf numFmtId="0" fontId="27" fillId="0" borderId="8" xfId="136" applyNumberFormat="1" applyFont="1" applyFill="1" applyBorder="1" applyAlignment="1" applyProtection="1">
      <alignment horizontal="center" vertical="center" wrapText="1"/>
    </xf>
    <xf numFmtId="181" fontId="26" fillId="0" borderId="0" xfId="136" applyNumberFormat="1" applyFont="1" applyFill="1" applyAlignment="1" applyProtection="1">
      <alignment horizontal="center" vertical="center"/>
    </xf>
    <xf numFmtId="0" fontId="27" fillId="0" borderId="4" xfId="136" applyNumberFormat="1" applyFont="1" applyFill="1" applyBorder="1" applyAlignment="1" applyProtection="1">
      <alignment horizontal="center" vertical="center"/>
    </xf>
    <xf numFmtId="0" fontId="27" fillId="0" borderId="2" xfId="136" applyNumberFormat="1" applyFont="1" applyFill="1" applyBorder="1" applyAlignment="1" applyProtection="1">
      <alignment horizontal="center" vertical="center" wrapText="1"/>
    </xf>
    <xf numFmtId="0" fontId="27" fillId="0" borderId="10" xfId="136" applyNumberFormat="1" applyFont="1" applyFill="1" applyBorder="1" applyAlignment="1" applyProtection="1">
      <alignment horizontal="center" vertical="center" wrapText="1"/>
    </xf>
    <xf numFmtId="0" fontId="27" fillId="0" borderId="11" xfId="136" applyNumberFormat="1" applyFont="1" applyFill="1" applyBorder="1" applyAlignment="1" applyProtection="1">
      <alignment horizontal="center" vertical="center" wrapText="1"/>
    </xf>
    <xf numFmtId="178" fontId="27" fillId="0" borderId="4" xfId="136" applyNumberFormat="1" applyFont="1" applyFill="1" applyBorder="1" applyAlignment="1">
      <alignment horizontal="center" vertical="center"/>
    </xf>
    <xf numFmtId="179" fontId="27" fillId="0" borderId="4" xfId="136" applyNumberFormat="1" applyFont="1" applyFill="1" applyBorder="1" applyAlignment="1">
      <alignment horizontal="center" vertical="center"/>
    </xf>
    <xf numFmtId="0" fontId="30" fillId="0" borderId="0" xfId="116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185" fontId="0" fillId="0" borderId="3" xfId="0" applyNumberFormat="1" applyFont="1" applyFill="1" applyBorder="1" applyAlignment="1" applyProtection="1">
      <alignment horizontal="center" vertical="center" wrapText="1" shrinkToFit="1"/>
    </xf>
    <xf numFmtId="185" fontId="0" fillId="0" borderId="5" xfId="0" applyNumberFormat="1" applyFont="1" applyFill="1" applyBorder="1" applyAlignment="1" applyProtection="1">
      <alignment horizontal="center" vertical="center" wrapText="1" shrinkToFit="1"/>
    </xf>
    <xf numFmtId="185" fontId="0" fillId="0" borderId="8" xfId="0" applyNumberFormat="1" applyFont="1" applyFill="1" applyBorder="1" applyAlignment="1" applyProtection="1">
      <alignment horizontal="center" vertical="center" wrapText="1" shrinkToFit="1"/>
    </xf>
    <xf numFmtId="0" fontId="0" fillId="0" borderId="2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 applyProtection="1">
      <alignment horizontal="left" vertical="center" wrapText="1"/>
    </xf>
    <xf numFmtId="0" fontId="37" fillId="0" borderId="7" xfId="61" applyNumberFormat="1" applyFont="1" applyFill="1" applyBorder="1" applyAlignment="1" applyProtection="1">
      <alignment horizontal="center" vertical="center"/>
    </xf>
    <xf numFmtId="0" fontId="37" fillId="0" borderId="14" xfId="61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0" fillId="0" borderId="19" xfId="0" applyNumberFormat="1" applyFont="1" applyFill="1" applyBorder="1" applyAlignment="1" applyProtection="1">
      <alignment horizontal="left" vertical="top"/>
    </xf>
    <xf numFmtId="0" fontId="0" fillId="0" borderId="6" xfId="0" applyNumberFormat="1" applyFont="1" applyFill="1" applyBorder="1" applyAlignment="1" applyProtection="1">
      <alignment horizontal="justify" vertical="center"/>
    </xf>
    <xf numFmtId="0" fontId="0" fillId="0" borderId="1" xfId="0" applyNumberFormat="1" applyFont="1" applyFill="1" applyBorder="1" applyAlignment="1" applyProtection="1">
      <alignment horizontal="justify" vertical="center"/>
    </xf>
    <xf numFmtId="0" fontId="0" fillId="0" borderId="13" xfId="0" applyNumberFormat="1" applyFont="1" applyFill="1" applyBorder="1" applyAlignment="1" applyProtection="1">
      <alignment horizontal="justify" vertical="center"/>
    </xf>
    <xf numFmtId="0" fontId="0" fillId="0" borderId="7" xfId="0" applyNumberFormat="1" applyFont="1" applyFill="1" applyBorder="1" applyAlignment="1" applyProtection="1">
      <alignment horizontal="left" vertical="top"/>
    </xf>
    <xf numFmtId="0" fontId="0" fillId="0" borderId="12" xfId="0" applyNumberFormat="1" applyFont="1" applyFill="1" applyBorder="1" applyAlignment="1" applyProtection="1">
      <alignment horizontal="left" vertical="top"/>
    </xf>
    <xf numFmtId="0" fontId="0" fillId="0" borderId="14" xfId="0" applyNumberFormat="1" applyFont="1" applyFill="1" applyBorder="1" applyAlignment="1" applyProtection="1">
      <alignment horizontal="left" vertical="top"/>
    </xf>
    <xf numFmtId="0" fontId="37" fillId="0" borderId="2" xfId="61" applyNumberFormat="1" applyFont="1" applyFill="1" applyBorder="1" applyAlignment="1" applyProtection="1">
      <alignment horizontal="center" vertical="center"/>
    </xf>
    <xf numFmtId="0" fontId="37" fillId="0" borderId="11" xfId="61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185" fontId="37" fillId="0" borderId="2" xfId="61" applyNumberFormat="1" applyFont="1" applyFill="1" applyBorder="1" applyAlignment="1" applyProtection="1">
      <alignment horizontal="center" vertical="center"/>
    </xf>
    <xf numFmtId="185" fontId="37" fillId="0" borderId="11" xfId="61" applyNumberFormat="1" applyFont="1" applyFill="1" applyBorder="1" applyAlignment="1" applyProtection="1">
      <alignment horizontal="center" vertical="center"/>
    </xf>
    <xf numFmtId="0" fontId="33" fillId="0" borderId="2" xfId="0" applyNumberFormat="1" applyFont="1" applyFill="1" applyBorder="1" applyAlignment="1" applyProtection="1">
      <alignment horizontal="center" vertical="center"/>
    </xf>
    <xf numFmtId="0" fontId="33" fillId="0" borderId="10" xfId="0" applyNumberFormat="1" applyFont="1" applyFill="1" applyBorder="1" applyAlignment="1" applyProtection="1">
      <alignment horizontal="center" vertical="center"/>
    </xf>
    <xf numFmtId="0" fontId="33" fillId="0" borderId="11" xfId="0" applyNumberFormat="1" applyFont="1" applyFill="1" applyBorder="1" applyAlignment="1" applyProtection="1">
      <alignment horizontal="center" vertical="center"/>
    </xf>
    <xf numFmtId="0" fontId="34" fillId="0" borderId="2" xfId="0" applyNumberFormat="1" applyFont="1" applyFill="1" applyBorder="1" applyAlignment="1" applyProtection="1">
      <alignment horizontal="center" vertical="center"/>
    </xf>
    <xf numFmtId="0" fontId="34" fillId="0" borderId="10" xfId="0" applyNumberFormat="1" applyFont="1" applyFill="1" applyBorder="1" applyAlignment="1" applyProtection="1">
      <alignment horizontal="center" vertical="center"/>
    </xf>
    <xf numFmtId="0" fontId="34" fillId="0" borderId="1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35" fillId="0" borderId="2" xfId="0" applyNumberFormat="1" applyFont="1" applyFill="1" applyBorder="1" applyAlignment="1" applyProtection="1">
      <alignment horizontal="center" vertical="center" wrapText="1"/>
    </xf>
    <xf numFmtId="0" fontId="35" fillId="0" borderId="11" xfId="0" applyNumberFormat="1" applyFont="1" applyFill="1" applyBorder="1" applyAlignment="1" applyProtection="1">
      <alignment horizontal="center" vertical="center" wrapText="1"/>
    </xf>
    <xf numFmtId="0" fontId="35" fillId="0" borderId="2" xfId="0" applyNumberFormat="1" applyFont="1" applyFill="1" applyBorder="1" applyAlignment="1" applyProtection="1">
      <alignment horizontal="left" vertical="center" wrapText="1"/>
    </xf>
    <xf numFmtId="0" fontId="35" fillId="0" borderId="10" xfId="0" applyNumberFormat="1" applyFont="1" applyFill="1" applyBorder="1" applyAlignment="1" applyProtection="1">
      <alignment horizontal="left" vertical="center" wrapText="1"/>
    </xf>
    <xf numFmtId="0" fontId="35" fillId="0" borderId="11" xfId="0" applyNumberFormat="1" applyFont="1" applyFill="1" applyBorder="1" applyAlignment="1" applyProtection="1">
      <alignment horizontal="lef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34" fillId="0" borderId="2" xfId="0" applyNumberFormat="1" applyFont="1" applyFill="1" applyBorder="1" applyAlignment="1" applyProtection="1">
      <alignment horizontal="center" vertical="center" wrapText="1"/>
    </xf>
    <xf numFmtId="0" fontId="34" fillId="0" borderId="10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185" fontId="0" fillId="0" borderId="2" xfId="0" applyNumberFormat="1" applyFont="1" applyFill="1" applyBorder="1" applyAlignment="1" applyProtection="1">
      <alignment horizontal="center" vertical="top" wrapText="1" indent="1" shrinkToFit="1"/>
    </xf>
    <xf numFmtId="185" fontId="0" fillId="0" borderId="11" xfId="0" applyNumberFormat="1" applyFont="1" applyFill="1" applyBorder="1" applyAlignment="1" applyProtection="1">
      <alignment horizontal="center" vertical="top" wrapText="1" indent="1" shrinkToFit="1"/>
    </xf>
    <xf numFmtId="0" fontId="0" fillId="0" borderId="2" xfId="0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Alignment="1" applyProtection="1">
      <alignment vertical="center" wrapText="1"/>
    </xf>
    <xf numFmtId="0" fontId="0" fillId="0" borderId="11" xfId="0" applyNumberFormat="1" applyFont="1" applyFill="1" applyBorder="1" applyAlignment="1" applyProtection="1">
      <alignment vertical="center" wrapText="1"/>
    </xf>
    <xf numFmtId="185" fontId="0" fillId="0" borderId="2" xfId="0" applyNumberFormat="1" applyFont="1" applyFill="1" applyBorder="1" applyAlignment="1" applyProtection="1">
      <alignment vertical="top" wrapText="1" shrinkToFit="1"/>
    </xf>
    <xf numFmtId="185" fontId="0" fillId="0" borderId="10" xfId="0" applyNumberFormat="1" applyFont="1" applyFill="1" applyBorder="1" applyAlignment="1" applyProtection="1">
      <alignment vertical="top" wrapText="1" shrinkToFit="1"/>
    </xf>
    <xf numFmtId="185" fontId="0" fillId="0" borderId="11" xfId="0" applyNumberFormat="1" applyFont="1" applyFill="1" applyBorder="1" applyAlignment="1" applyProtection="1">
      <alignment vertical="top" wrapText="1" shrinkToFit="1"/>
    </xf>
    <xf numFmtId="9" fontId="0" fillId="0" borderId="2" xfId="0" applyNumberFormat="1" applyFont="1" applyFill="1" applyBorder="1" applyAlignment="1" applyProtection="1">
      <alignment horizontal="center" vertical="top" wrapText="1" indent="1" shrinkToFit="1"/>
    </xf>
    <xf numFmtId="9" fontId="0" fillId="0" borderId="11" xfId="0" applyNumberFormat="1" applyFont="1" applyFill="1" applyBorder="1" applyAlignment="1" applyProtection="1">
      <alignment horizontal="center" vertical="top" wrapText="1" indent="1" shrinkToFit="1"/>
    </xf>
    <xf numFmtId="185" fontId="0" fillId="0" borderId="2" xfId="0" applyNumberFormat="1" applyFont="1" applyFill="1" applyBorder="1" applyAlignment="1" applyProtection="1">
      <alignment horizontal="center" vertical="top" wrapText="1" shrinkToFit="1"/>
    </xf>
    <xf numFmtId="185" fontId="0" fillId="0" borderId="11" xfId="0" applyNumberFormat="1" applyFont="1" applyFill="1" applyBorder="1" applyAlignment="1" applyProtection="1">
      <alignment horizontal="center" vertical="top" wrapText="1" shrinkToFit="1"/>
    </xf>
    <xf numFmtId="9" fontId="0" fillId="0" borderId="2" xfId="0" applyNumberFormat="1" applyFont="1" applyFill="1" applyBorder="1" applyAlignment="1" applyProtection="1">
      <alignment horizontal="center" vertical="top" wrapText="1" shrinkToFit="1"/>
    </xf>
    <xf numFmtId="9" fontId="0" fillId="0" borderId="11" xfId="0" applyNumberFormat="1" applyFont="1" applyFill="1" applyBorder="1" applyAlignment="1" applyProtection="1">
      <alignment horizontal="center" vertical="top" wrapText="1" shrinkToFit="1"/>
    </xf>
    <xf numFmtId="185" fontId="0" fillId="0" borderId="2" xfId="0" applyNumberFormat="1" applyFont="1" applyFill="1" applyBorder="1" applyAlignment="1" applyProtection="1">
      <alignment horizontal="left" vertical="top" wrapText="1" indent="1" shrinkToFit="1"/>
    </xf>
    <xf numFmtId="185" fontId="0" fillId="0" borderId="11" xfId="0" applyNumberFormat="1" applyFont="1" applyFill="1" applyBorder="1" applyAlignment="1" applyProtection="1">
      <alignment horizontal="left" vertical="top" wrapText="1" indent="1" shrinkToFit="1"/>
    </xf>
    <xf numFmtId="185" fontId="0" fillId="0" borderId="2" xfId="0" applyNumberFormat="1" applyFont="1" applyFill="1" applyBorder="1" applyAlignment="1" applyProtection="1">
      <alignment horizontal="center" vertical="top" shrinkToFit="1"/>
    </xf>
    <xf numFmtId="185" fontId="0" fillId="0" borderId="11" xfId="0" applyNumberFormat="1" applyFont="1" applyFill="1" applyBorder="1" applyAlignment="1" applyProtection="1">
      <alignment horizontal="center" vertical="top" shrinkToFi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33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49" fontId="5" fillId="0" borderId="15" xfId="134" applyNumberFormat="1" applyFill="1" applyBorder="1" applyAlignment="1">
      <alignment horizontal="center" vertical="center" wrapText="1"/>
    </xf>
    <xf numFmtId="0" fontId="5" fillId="0" borderId="15" xfId="134" applyNumberFormat="1" applyFont="1" applyFill="1" applyBorder="1" applyAlignment="1" applyProtection="1">
      <alignment horizontal="center" vertical="center" wrapText="1"/>
    </xf>
    <xf numFmtId="0" fontId="5" fillId="0" borderId="15" xfId="134" applyNumberFormat="1" applyFill="1" applyBorder="1" applyAlignment="1" applyProtection="1">
      <alignment horizontal="center" vertical="center" wrapText="1"/>
    </xf>
    <xf numFmtId="0" fontId="27" fillId="2" borderId="15" xfId="134" applyNumberFormat="1" applyFont="1" applyFill="1" applyBorder="1" applyAlignment="1" applyProtection="1">
      <alignment horizontal="center" vertical="center" wrapText="1"/>
    </xf>
    <xf numFmtId="0" fontId="5" fillId="0" borderId="2" xfId="134" applyBorder="1" applyAlignment="1">
      <alignment horizontal="center" vertical="center"/>
    </xf>
    <xf numFmtId="0" fontId="5" fillId="0" borderId="10" xfId="134" applyBorder="1" applyAlignment="1">
      <alignment horizontal="center" vertical="center"/>
    </xf>
    <xf numFmtId="0" fontId="5" fillId="0" borderId="11" xfId="134" applyBorder="1" applyAlignment="1">
      <alignment horizontal="center" vertical="center"/>
    </xf>
    <xf numFmtId="0" fontId="27" fillId="0" borderId="16" xfId="134" applyNumberFormat="1" applyFont="1" applyFill="1" applyBorder="1" applyAlignment="1" applyProtection="1">
      <alignment horizontal="center" vertical="center"/>
    </xf>
    <xf numFmtId="0" fontId="27" fillId="0" borderId="17" xfId="134" applyNumberFormat="1" applyFont="1" applyFill="1" applyBorder="1" applyAlignment="1" applyProtection="1">
      <alignment horizontal="center" vertical="center"/>
    </xf>
    <xf numFmtId="0" fontId="27" fillId="0" borderId="18" xfId="134" applyNumberFormat="1" applyFont="1" applyFill="1" applyBorder="1" applyAlignment="1" applyProtection="1">
      <alignment horizontal="center" vertical="center"/>
    </xf>
    <xf numFmtId="0" fontId="5" fillId="0" borderId="15" xfId="134" applyNumberFormat="1" applyFill="1" applyBorder="1" applyAlignment="1" applyProtection="1">
      <alignment horizontal="center" vertical="center"/>
    </xf>
    <xf numFmtId="0" fontId="5" fillId="0" borderId="15" xfId="134" applyNumberFormat="1" applyFont="1" applyFill="1" applyBorder="1" applyAlignment="1" applyProtection="1">
      <alignment horizontal="center" vertical="center"/>
    </xf>
    <xf numFmtId="49" fontId="5" fillId="0" borderId="15" xfId="134" applyNumberFormat="1" applyFill="1" applyBorder="1" applyAlignment="1" applyProtection="1">
      <alignment horizontal="center" vertical="center"/>
    </xf>
    <xf numFmtId="49" fontId="5" fillId="0" borderId="15" xfId="134" applyNumberFormat="1" applyFont="1" applyFill="1" applyBorder="1" applyAlignment="1" applyProtection="1">
      <alignment horizontal="center" vertical="center"/>
    </xf>
    <xf numFmtId="0" fontId="5" fillId="0" borderId="3" xfId="134" applyBorder="1" applyAlignment="1">
      <alignment horizontal="center" vertical="center"/>
    </xf>
    <xf numFmtId="0" fontId="5" fillId="0" borderId="8" xfId="134" applyBorder="1" applyAlignment="1">
      <alignment horizontal="center" vertical="center"/>
    </xf>
    <xf numFmtId="0" fontId="27" fillId="0" borderId="4" xfId="134" applyNumberFormat="1" applyFont="1" applyFill="1" applyBorder="1" applyAlignment="1" applyProtection="1">
      <alignment horizontal="center" vertical="center" wrapText="1"/>
    </xf>
    <xf numFmtId="0" fontId="27" fillId="0" borderId="4" xfId="134" applyNumberFormat="1" applyFont="1" applyFill="1" applyBorder="1" applyAlignment="1" applyProtection="1">
      <alignment horizontal="right" vertical="center" wrapText="1"/>
    </xf>
    <xf numFmtId="0" fontId="27" fillId="0" borderId="15" xfId="134" applyNumberFormat="1" applyFont="1" applyFill="1" applyBorder="1" applyAlignment="1" applyProtection="1">
      <alignment horizontal="center" vertical="center" wrapText="1"/>
    </xf>
    <xf numFmtId="49" fontId="5" fillId="0" borderId="15" xfId="134" applyNumberFormat="1" applyFill="1" applyBorder="1" applyAlignment="1">
      <alignment horizontal="center" vertical="center"/>
    </xf>
    <xf numFmtId="0" fontId="27" fillId="0" borderId="3" xfId="157" applyNumberFormat="1" applyFont="1" applyFill="1" applyBorder="1" applyAlignment="1" applyProtection="1">
      <alignment horizontal="center" vertical="center" wrapText="1"/>
    </xf>
    <xf numFmtId="0" fontId="27" fillId="0" borderId="8" xfId="157" applyNumberFormat="1" applyFont="1" applyFill="1" applyBorder="1" applyAlignment="1" applyProtection="1">
      <alignment horizontal="center" vertical="center" wrapText="1"/>
    </xf>
    <xf numFmtId="0" fontId="27" fillId="0" borderId="4" xfId="157" applyNumberFormat="1" applyFont="1" applyFill="1" applyBorder="1" applyAlignment="1" applyProtection="1">
      <alignment horizontal="center" vertical="center" wrapText="1"/>
    </xf>
    <xf numFmtId="0" fontId="5" fillId="0" borderId="4" xfId="157" applyFill="1" applyBorder="1" applyAlignment="1">
      <alignment horizontal="center" vertical="center" wrapText="1"/>
    </xf>
    <xf numFmtId="0" fontId="27" fillId="0" borderId="4" xfId="157" applyNumberFormat="1" applyFont="1" applyFill="1" applyBorder="1" applyAlignment="1">
      <alignment horizontal="center" vertical="center" wrapText="1"/>
    </xf>
    <xf numFmtId="0" fontId="27" fillId="0" borderId="3" xfId="157" applyNumberFormat="1" applyFont="1" applyFill="1" applyBorder="1" applyAlignment="1">
      <alignment horizontal="center" vertical="center" wrapText="1"/>
    </xf>
    <xf numFmtId="0" fontId="27" fillId="0" borderId="8" xfId="157" applyNumberFormat="1" applyFont="1" applyFill="1" applyBorder="1" applyAlignment="1">
      <alignment horizontal="center" vertical="center" wrapText="1"/>
    </xf>
    <xf numFmtId="0" fontId="27" fillId="0" borderId="6" xfId="157" applyNumberFormat="1" applyFont="1" applyFill="1" applyBorder="1" applyAlignment="1">
      <alignment horizontal="center" vertical="center" wrapText="1"/>
    </xf>
    <xf numFmtId="0" fontId="5" fillId="0" borderId="4" xfId="157" applyNumberFormat="1" applyFill="1" applyBorder="1" applyAlignment="1" applyProtection="1">
      <alignment horizontal="center" vertical="center" wrapText="1"/>
    </xf>
    <xf numFmtId="0" fontId="5" fillId="0" borderId="4" xfId="157" applyNumberFormat="1" applyFont="1" applyFill="1" applyBorder="1" applyAlignment="1" applyProtection="1">
      <alignment horizontal="center" vertical="center" wrapText="1"/>
    </xf>
    <xf numFmtId="0" fontId="5" fillId="0" borderId="11" xfId="157" applyNumberFormat="1" applyFill="1" applyBorder="1" applyAlignment="1" applyProtection="1">
      <alignment horizontal="center" vertical="center" wrapText="1"/>
    </xf>
    <xf numFmtId="0" fontId="5" fillId="0" borderId="14" xfId="157" applyNumberFormat="1" applyFont="1" applyFill="1" applyBorder="1" applyAlignment="1" applyProtection="1">
      <alignment horizontal="center" vertical="center" wrapText="1"/>
    </xf>
    <xf numFmtId="0" fontId="27" fillId="0" borderId="13" xfId="157" applyNumberFormat="1" applyFont="1" applyFill="1" applyBorder="1" applyAlignment="1">
      <alignment horizontal="center" vertical="center" wrapText="1"/>
    </xf>
    <xf numFmtId="0" fontId="27" fillId="0" borderId="14" xfId="157" applyNumberFormat="1" applyFont="1" applyFill="1" applyBorder="1" applyAlignment="1">
      <alignment horizontal="center" vertical="center" wrapText="1"/>
    </xf>
    <xf numFmtId="0" fontId="27" fillId="0" borderId="4" xfId="157" applyNumberFormat="1" applyFont="1" applyFill="1" applyBorder="1" applyAlignment="1" applyProtection="1">
      <alignment horizontal="center" vertical="center"/>
    </xf>
    <xf numFmtId="0" fontId="27" fillId="0" borderId="2" xfId="157" applyNumberFormat="1" applyFont="1" applyFill="1" applyBorder="1" applyAlignment="1" applyProtection="1">
      <alignment horizontal="center" vertical="center" wrapText="1"/>
    </xf>
    <xf numFmtId="0" fontId="27" fillId="0" borderId="10" xfId="157" applyNumberFormat="1" applyFont="1" applyFill="1" applyBorder="1" applyAlignment="1" applyProtection="1">
      <alignment horizontal="center" vertical="center" wrapText="1"/>
    </xf>
    <xf numFmtId="0" fontId="27" fillId="0" borderId="11" xfId="157" applyNumberFormat="1" applyFont="1" applyFill="1" applyBorder="1" applyAlignment="1" applyProtection="1">
      <alignment horizontal="center" vertical="center" wrapText="1"/>
    </xf>
    <xf numFmtId="178" fontId="27" fillId="0" borderId="4" xfId="157" applyNumberFormat="1" applyFont="1" applyFill="1" applyBorder="1" applyAlignment="1">
      <alignment horizontal="center" vertical="center"/>
    </xf>
    <xf numFmtId="179" fontId="27" fillId="0" borderId="4" xfId="157" applyNumberFormat="1" applyFont="1" applyFill="1" applyBorder="1" applyAlignment="1">
      <alignment horizontal="center" vertical="center"/>
    </xf>
    <xf numFmtId="0" fontId="27" fillId="0" borderId="6" xfId="157" applyNumberFormat="1" applyFont="1" applyFill="1" applyBorder="1" applyAlignment="1">
      <alignment horizontal="center" vertical="center"/>
    </xf>
    <xf numFmtId="0" fontId="27" fillId="0" borderId="2" xfId="157" applyNumberFormat="1" applyFont="1" applyFill="1" applyBorder="1" applyAlignment="1">
      <alignment horizontal="center" vertical="center"/>
    </xf>
    <xf numFmtId="0" fontId="27" fillId="0" borderId="2" xfId="149" applyNumberFormat="1" applyFont="1" applyFill="1" applyBorder="1" applyAlignment="1" applyProtection="1">
      <alignment horizontal="center" vertical="center"/>
    </xf>
    <xf numFmtId="0" fontId="27" fillId="0" borderId="10" xfId="149" applyNumberFormat="1" applyFont="1" applyFill="1" applyBorder="1" applyAlignment="1" applyProtection="1">
      <alignment horizontal="center" vertical="center"/>
    </xf>
    <xf numFmtId="0" fontId="27" fillId="0" borderId="11" xfId="149" applyNumberFormat="1" applyFont="1" applyFill="1" applyBorder="1" applyAlignment="1" applyProtection="1">
      <alignment horizontal="center" vertical="center"/>
    </xf>
    <xf numFmtId="0" fontId="27" fillId="0" borderId="4" xfId="149" applyNumberFormat="1" applyFont="1" applyFill="1" applyBorder="1" applyAlignment="1" applyProtection="1">
      <alignment horizontal="center" vertical="center"/>
    </xf>
    <xf numFmtId="0" fontId="27" fillId="0" borderId="3" xfId="149" applyNumberFormat="1" applyFont="1" applyFill="1" applyBorder="1" applyAlignment="1" applyProtection="1">
      <alignment horizontal="center" vertical="center"/>
    </xf>
    <xf numFmtId="0" fontId="27" fillId="0" borderId="8" xfId="149" applyNumberFormat="1" applyFont="1" applyFill="1" applyBorder="1" applyAlignment="1" applyProtection="1">
      <alignment horizontal="center" vertical="center"/>
    </xf>
    <xf numFmtId="49" fontId="5" fillId="2" borderId="4" xfId="9" applyNumberFormat="1" applyFont="1" applyFill="1" applyBorder="1" applyAlignment="1">
      <alignment horizontal="center" vertical="center" wrapText="1"/>
    </xf>
    <xf numFmtId="49" fontId="5" fillId="2" borderId="6" xfId="9" applyNumberFormat="1" applyFont="1" applyFill="1" applyBorder="1" applyAlignment="1">
      <alignment horizontal="center" vertical="center" wrapText="1"/>
    </xf>
    <xf numFmtId="49" fontId="5" fillId="2" borderId="2" xfId="9" applyNumberFormat="1" applyFont="1" applyFill="1" applyBorder="1" applyAlignment="1">
      <alignment horizontal="center" vertical="center" wrapText="1"/>
    </xf>
    <xf numFmtId="49" fontId="26" fillId="2" borderId="0" xfId="9" applyNumberFormat="1" applyFont="1" applyFill="1" applyAlignment="1">
      <alignment horizontal="center" vertical="center" wrapText="1"/>
    </xf>
    <xf numFmtId="49" fontId="0" fillId="2" borderId="0" xfId="9" applyNumberFormat="1" applyFont="1" applyFill="1" applyAlignment="1">
      <alignment horizontal="center" vertical="center" wrapText="1"/>
    </xf>
    <xf numFmtId="0" fontId="5" fillId="2" borderId="4" xfId="9" applyFill="1" applyBorder="1" applyAlignment="1">
      <alignment horizontal="center"/>
    </xf>
    <xf numFmtId="49" fontId="5" fillId="2" borderId="8" xfId="9" applyNumberFormat="1" applyFont="1" applyFill="1" applyBorder="1" applyAlignment="1">
      <alignment horizontal="center" vertical="center" wrapText="1"/>
    </xf>
    <xf numFmtId="0" fontId="5" fillId="2" borderId="3" xfId="9" applyFill="1" applyBorder="1" applyAlignment="1">
      <alignment horizontal="center"/>
    </xf>
    <xf numFmtId="0" fontId="5" fillId="2" borderId="8" xfId="9" applyFill="1" applyBorder="1" applyAlignment="1">
      <alignment horizontal="center"/>
    </xf>
    <xf numFmtId="49" fontId="5" fillId="2" borderId="2" xfId="9" applyNumberFormat="1" applyFill="1" applyBorder="1" applyAlignment="1">
      <alignment horizontal="center" vertical="center" wrapText="1"/>
    </xf>
    <xf numFmtId="49" fontId="5" fillId="2" borderId="6" xfId="148" applyNumberFormat="1" applyFont="1" applyFill="1" applyBorder="1" applyAlignment="1">
      <alignment horizontal="center" vertical="center" wrapText="1"/>
    </xf>
    <xf numFmtId="49" fontId="5" fillId="2" borderId="2" xfId="148" applyNumberFormat="1" applyFont="1" applyFill="1" applyBorder="1" applyAlignment="1">
      <alignment horizontal="center" vertical="center" wrapText="1"/>
    </xf>
    <xf numFmtId="49" fontId="5" fillId="2" borderId="4" xfId="148" applyNumberFormat="1" applyFont="1" applyFill="1" applyBorder="1" applyAlignment="1">
      <alignment horizontal="center" vertical="center" wrapText="1"/>
    </xf>
    <xf numFmtId="49" fontId="26" fillId="2" borderId="0" xfId="148" applyNumberFormat="1" applyFont="1" applyFill="1" applyAlignment="1">
      <alignment horizontal="center" vertical="center" wrapText="1"/>
    </xf>
    <xf numFmtId="49" fontId="0" fillId="2" borderId="0" xfId="148" applyNumberFormat="1" applyFont="1" applyFill="1" applyAlignment="1">
      <alignment horizontal="center" vertical="center" wrapText="1"/>
    </xf>
    <xf numFmtId="0" fontId="5" fillId="2" borderId="2" xfId="148" applyFill="1" applyBorder="1" applyAlignment="1">
      <alignment horizontal="center"/>
    </xf>
    <xf numFmtId="0" fontId="5" fillId="2" borderId="10" xfId="148" applyFill="1" applyBorder="1" applyAlignment="1">
      <alignment horizontal="center"/>
    </xf>
    <xf numFmtId="0" fontId="5" fillId="2" borderId="11" xfId="148" applyFill="1" applyBorder="1" applyAlignment="1">
      <alignment horizontal="center"/>
    </xf>
    <xf numFmtId="49" fontId="5" fillId="2" borderId="8" xfId="148" applyNumberFormat="1" applyFont="1" applyFill="1" applyBorder="1" applyAlignment="1">
      <alignment horizontal="center" vertical="center" wrapText="1"/>
    </xf>
    <xf numFmtId="0" fontId="5" fillId="2" borderId="3" xfId="148" applyFill="1" applyBorder="1" applyAlignment="1">
      <alignment horizontal="center"/>
    </xf>
    <xf numFmtId="0" fontId="5" fillId="2" borderId="8" xfId="148" applyFill="1" applyBorder="1" applyAlignment="1">
      <alignment horizontal="center"/>
    </xf>
    <xf numFmtId="49" fontId="5" fillId="2" borderId="2" xfId="148" applyNumberFormat="1" applyFill="1" applyBorder="1" applyAlignment="1">
      <alignment horizontal="center" vertical="center" wrapText="1"/>
    </xf>
    <xf numFmtId="185" fontId="27" fillId="0" borderId="3" xfId="151" applyNumberFormat="1" applyFont="1" applyFill="1" applyBorder="1" applyAlignment="1" applyProtection="1">
      <alignment horizontal="center" vertical="center" wrapText="1"/>
    </xf>
    <xf numFmtId="185" fontId="27" fillId="0" borderId="8" xfId="151" applyNumberFormat="1" applyFont="1" applyFill="1" applyBorder="1" applyAlignment="1" applyProtection="1">
      <alignment horizontal="center" vertical="center" wrapText="1"/>
    </xf>
    <xf numFmtId="185" fontId="27" fillId="0" borderId="4" xfId="151" applyNumberFormat="1" applyFont="1" applyFill="1" applyBorder="1" applyAlignment="1" applyProtection="1">
      <alignment horizontal="center" vertical="center" wrapText="1"/>
    </xf>
    <xf numFmtId="0" fontId="27" fillId="0" borderId="4" xfId="151" applyNumberFormat="1" applyFont="1" applyFill="1" applyBorder="1" applyAlignment="1" applyProtection="1">
      <alignment horizontal="center" vertical="center" wrapText="1"/>
    </xf>
    <xf numFmtId="49" fontId="27" fillId="2" borderId="2" xfId="151" applyNumberFormat="1" applyFont="1" applyFill="1" applyBorder="1" applyAlignment="1">
      <alignment horizontal="center" vertical="center" wrapText="1"/>
    </xf>
    <xf numFmtId="49" fontId="27" fillId="2" borderId="10" xfId="151" applyNumberFormat="1" applyFont="1" applyFill="1" applyBorder="1" applyAlignment="1">
      <alignment horizontal="center" vertical="center" wrapText="1"/>
    </xf>
    <xf numFmtId="49" fontId="27" fillId="2" borderId="11" xfId="151" applyNumberFormat="1" applyFont="1" applyFill="1" applyBorder="1" applyAlignment="1">
      <alignment horizontal="center" vertical="center" wrapText="1"/>
    </xf>
    <xf numFmtId="185" fontId="27" fillId="0" borderId="2" xfId="151" applyNumberFormat="1" applyFont="1" applyFill="1" applyBorder="1" applyAlignment="1" applyProtection="1">
      <alignment horizontal="center" vertical="center" wrapText="1"/>
    </xf>
    <xf numFmtId="185" fontId="27" fillId="0" borderId="11" xfId="151" applyNumberFormat="1" applyFont="1" applyFill="1" applyBorder="1" applyAlignment="1" applyProtection="1">
      <alignment horizontal="center" vertical="center" wrapText="1"/>
    </xf>
    <xf numFmtId="49" fontId="27" fillId="2" borderId="4" xfId="151" applyNumberFormat="1" applyFont="1" applyFill="1" applyBorder="1" applyAlignment="1">
      <alignment horizontal="center" vertical="center" wrapText="1"/>
    </xf>
    <xf numFmtId="0" fontId="27" fillId="0" borderId="4" xfId="151" applyFont="1" applyBorder="1" applyAlignment="1">
      <alignment horizontal="center" vertical="center" wrapText="1"/>
    </xf>
    <xf numFmtId="49" fontId="5" fillId="2" borderId="2" xfId="153" applyNumberFormat="1" applyFont="1" applyFill="1" applyBorder="1" applyAlignment="1">
      <alignment horizontal="center" vertical="center" wrapText="1"/>
    </xf>
    <xf numFmtId="49" fontId="5" fillId="2" borderId="7" xfId="153" applyNumberFormat="1" applyFont="1" applyFill="1" applyBorder="1" applyAlignment="1">
      <alignment horizontal="center" vertical="center" wrapText="1"/>
    </xf>
    <xf numFmtId="49" fontId="26" fillId="2" borderId="0" xfId="153" applyNumberFormat="1" applyFont="1" applyFill="1" applyAlignment="1">
      <alignment horizontal="center" vertical="center" wrapText="1"/>
    </xf>
    <xf numFmtId="49" fontId="0" fillId="2" borderId="0" xfId="153" applyNumberFormat="1" applyFont="1" applyFill="1" applyAlignment="1">
      <alignment horizontal="center" vertical="center" wrapText="1"/>
    </xf>
    <xf numFmtId="49" fontId="5" fillId="2" borderId="4" xfId="153" applyNumberFormat="1" applyFont="1" applyFill="1" applyBorder="1" applyAlignment="1">
      <alignment horizontal="center" vertical="center" wrapText="1"/>
    </xf>
    <xf numFmtId="49" fontId="5" fillId="2" borderId="2" xfId="153" applyNumberFormat="1" applyFill="1" applyBorder="1" applyAlignment="1">
      <alignment horizontal="center" vertical="center" wrapText="1"/>
    </xf>
    <xf numFmtId="0" fontId="27" fillId="0" borderId="3" xfId="154" applyNumberFormat="1" applyFont="1" applyFill="1" applyBorder="1" applyAlignment="1" applyProtection="1">
      <alignment horizontal="center" vertical="center" wrapText="1"/>
    </xf>
    <xf numFmtId="0" fontId="27" fillId="0" borderId="8" xfId="154" applyNumberFormat="1" applyFont="1" applyFill="1" applyBorder="1" applyAlignment="1" applyProtection="1">
      <alignment horizontal="center" vertical="center" wrapText="1"/>
    </xf>
    <xf numFmtId="0" fontId="27" fillId="0" borderId="4" xfId="154" applyNumberFormat="1" applyFont="1" applyFill="1" applyBorder="1" applyAlignment="1" applyProtection="1">
      <alignment horizontal="center" vertical="center" wrapText="1"/>
    </xf>
    <xf numFmtId="0" fontId="27" fillId="0" borderId="2" xfId="154" applyNumberFormat="1" applyFont="1" applyFill="1" applyBorder="1" applyAlignment="1" applyProtection="1">
      <alignment horizontal="center" vertical="center" wrapText="1"/>
    </xf>
    <xf numFmtId="0" fontId="27" fillId="0" borderId="4" xfId="154" applyNumberFormat="1" applyFont="1" applyFill="1" applyBorder="1" applyAlignment="1" applyProtection="1">
      <alignment horizontal="center" vertical="center"/>
    </xf>
    <xf numFmtId="0" fontId="27" fillId="0" borderId="2" xfId="154" applyNumberFormat="1" applyFont="1" applyFill="1" applyBorder="1" applyAlignment="1" applyProtection="1">
      <alignment horizontal="center" vertical="center"/>
    </xf>
    <xf numFmtId="0" fontId="27" fillId="0" borderId="10" xfId="154" applyNumberFormat="1" applyFont="1" applyFill="1" applyBorder="1" applyAlignment="1" applyProtection="1">
      <alignment horizontal="center" vertical="center"/>
    </xf>
    <xf numFmtId="0" fontId="27" fillId="0" borderId="11" xfId="154" applyNumberFormat="1" applyFont="1" applyFill="1" applyBorder="1" applyAlignment="1" applyProtection="1">
      <alignment horizontal="center" vertical="center"/>
    </xf>
    <xf numFmtId="0" fontId="27" fillId="0" borderId="2" xfId="154" applyNumberFormat="1" applyFont="1" applyFill="1" applyBorder="1" applyAlignment="1">
      <alignment horizontal="center" vertical="center" wrapText="1"/>
    </xf>
    <xf numFmtId="0" fontId="27" fillId="0" borderId="10" xfId="154" applyNumberFormat="1" applyFont="1" applyFill="1" applyBorder="1" applyAlignment="1">
      <alignment horizontal="center" vertical="center" wrapText="1"/>
    </xf>
    <xf numFmtId="0" fontId="27" fillId="0" borderId="11" xfId="154" applyNumberFormat="1" applyFont="1" applyFill="1" applyBorder="1" applyAlignment="1">
      <alignment horizontal="center" vertical="center" wrapText="1"/>
    </xf>
    <xf numFmtId="178" fontId="27" fillId="0" borderId="4" xfId="154" applyNumberFormat="1" applyFont="1" applyFill="1" applyBorder="1" applyAlignment="1">
      <alignment horizontal="center" vertical="center"/>
    </xf>
    <xf numFmtId="179" fontId="27" fillId="0" borderId="4" xfId="154" applyNumberFormat="1" applyFont="1" applyFill="1" applyBorder="1" applyAlignment="1">
      <alignment horizontal="center" vertical="center"/>
    </xf>
    <xf numFmtId="49" fontId="5" fillId="2" borderId="6" xfId="158" applyNumberFormat="1" applyFont="1" applyFill="1" applyBorder="1" applyAlignment="1">
      <alignment horizontal="center" vertical="center" wrapText="1"/>
    </xf>
    <xf numFmtId="49" fontId="5" fillId="2" borderId="7" xfId="158" applyNumberFormat="1" applyFont="1" applyFill="1" applyBorder="1" applyAlignment="1">
      <alignment horizontal="center" vertical="center" wrapText="1"/>
    </xf>
    <xf numFmtId="49" fontId="5" fillId="2" borderId="6" xfId="158" applyNumberFormat="1" applyFont="1" applyFill="1" applyBorder="1" applyAlignment="1">
      <alignment horizontal="center" vertical="center"/>
    </xf>
    <xf numFmtId="49" fontId="5" fillId="2" borderId="2" xfId="158" applyNumberFormat="1" applyFont="1" applyFill="1" applyBorder="1" applyAlignment="1">
      <alignment horizontal="center" vertical="center"/>
    </xf>
    <xf numFmtId="49" fontId="5" fillId="2" borderId="7" xfId="158" applyNumberFormat="1" applyFont="1" applyFill="1" applyBorder="1" applyAlignment="1">
      <alignment horizontal="center" vertical="center"/>
    </xf>
    <xf numFmtId="49" fontId="5" fillId="2" borderId="8" xfId="158" applyNumberFormat="1" applyFont="1" applyFill="1" applyBorder="1" applyAlignment="1">
      <alignment horizontal="center" vertical="center" wrapText="1"/>
    </xf>
    <xf numFmtId="49" fontId="5" fillId="2" borderId="3" xfId="158" applyNumberFormat="1" applyFill="1" applyBorder="1" applyAlignment="1">
      <alignment horizontal="center" vertical="center"/>
    </xf>
    <xf numFmtId="49" fontId="5" fillId="2" borderId="5" xfId="158" applyNumberFormat="1" applyFont="1" applyFill="1" applyBorder="1" applyAlignment="1">
      <alignment horizontal="center" vertical="center"/>
    </xf>
    <xf numFmtId="49" fontId="5" fillId="2" borderId="8" xfId="158" applyNumberFormat="1" applyFont="1" applyFill="1" applyBorder="1" applyAlignment="1">
      <alignment horizontal="center" vertical="center"/>
    </xf>
    <xf numFmtId="49" fontId="5" fillId="2" borderId="2" xfId="158" applyNumberFormat="1" applyFill="1" applyBorder="1" applyAlignment="1">
      <alignment horizontal="center" vertical="center"/>
    </xf>
    <xf numFmtId="49" fontId="5" fillId="2" borderId="5" xfId="158" applyNumberFormat="1" applyFill="1" applyBorder="1" applyAlignment="1">
      <alignment horizontal="center" vertical="center"/>
    </xf>
    <xf numFmtId="49" fontId="5" fillId="2" borderId="8" xfId="158" applyNumberFormat="1" applyFill="1" applyBorder="1" applyAlignment="1">
      <alignment horizontal="center" vertical="center"/>
    </xf>
    <xf numFmtId="49" fontId="5" fillId="2" borderId="2" xfId="158" applyNumberFormat="1" applyFont="1" applyFill="1" applyBorder="1" applyAlignment="1">
      <alignment horizontal="center" vertical="center" wrapText="1"/>
    </xf>
    <xf numFmtId="49" fontId="5" fillId="2" borderId="3" xfId="158" applyNumberFormat="1" applyFont="1" applyFill="1" applyBorder="1" applyAlignment="1">
      <alignment horizontal="center" vertical="center" wrapText="1"/>
    </xf>
    <xf numFmtId="49" fontId="26" fillId="2" borderId="0" xfId="158" applyNumberFormat="1" applyFont="1" applyFill="1" applyAlignment="1">
      <alignment horizontal="center" vertical="center"/>
    </xf>
    <xf numFmtId="49" fontId="27" fillId="3" borderId="1" xfId="158" applyNumberFormat="1" applyFont="1" applyFill="1" applyBorder="1" applyAlignment="1">
      <alignment vertical="center"/>
    </xf>
    <xf numFmtId="49" fontId="5" fillId="2" borderId="4" xfId="158" applyNumberFormat="1" applyFont="1" applyFill="1" applyBorder="1" applyAlignment="1">
      <alignment horizontal="center" vertical="center"/>
    </xf>
    <xf numFmtId="49" fontId="5" fillId="2" borderId="4" xfId="158" applyNumberFormat="1" applyFont="1" applyFill="1" applyBorder="1" applyAlignment="1">
      <alignment horizontal="center" vertical="center" wrapText="1"/>
    </xf>
    <xf numFmtId="187" fontId="27" fillId="0" borderId="4" xfId="59" applyNumberFormat="1" applyFont="1" applyFill="1" applyBorder="1" applyAlignment="1" applyProtection="1">
      <alignment horizontal="right" vertical="center"/>
    </xf>
    <xf numFmtId="191" fontId="5" fillId="0" borderId="0" xfId="59" applyNumberFormat="1" applyFill="1" applyAlignment="1"/>
    <xf numFmtId="0" fontId="5" fillId="0" borderId="4" xfId="157" applyBorder="1" applyAlignment="1"/>
  </cellXfs>
  <cellStyles count="196">
    <cellStyle name="20% - 强调文字颜色 1" xfId="15"/>
    <cellStyle name="20% - 强调文字颜色 2" xfId="10"/>
    <cellStyle name="20% - 强调文字颜色 3" xfId="17"/>
    <cellStyle name="20% - 强调文字颜色 4" xfId="19"/>
    <cellStyle name="20% - 强调文字颜色 5" xfId="20"/>
    <cellStyle name="20% - 强调文字颜色 6" xfId="21"/>
    <cellStyle name="20% - 着色 1" xfId="22"/>
    <cellStyle name="20% - 着色 1 2" xfId="25"/>
    <cellStyle name="20% - 着色 1 2 2" xfId="27"/>
    <cellStyle name="20% - 着色 1 3" xfId="28"/>
    <cellStyle name="20% - 着色 1_11国有资本经营预算收支表" xfId="29"/>
    <cellStyle name="20% - 着色 2" xfId="30"/>
    <cellStyle name="20% - 着色 2 2" xfId="14"/>
    <cellStyle name="20% - 着色 2 2 2" xfId="16"/>
    <cellStyle name="20% - 着色 2 3" xfId="8"/>
    <cellStyle name="20% - 着色 2_11国有资本经营预算收支表" xfId="34"/>
    <cellStyle name="20% - 着色 3" xfId="36"/>
    <cellStyle name="20% - 着色 3 2" xfId="38"/>
    <cellStyle name="20% - 着色 3 2 2" xfId="40"/>
    <cellStyle name="20% - 着色 3 3" xfId="42"/>
    <cellStyle name="20% - 着色 3_11国有资本经营预算收支表" xfId="41"/>
    <cellStyle name="20% - 着色 4" xfId="43"/>
    <cellStyle name="20% - 着色 4 2" xfId="46"/>
    <cellStyle name="20% - 着色 4 2 2" xfId="49"/>
    <cellStyle name="20% - 着色 4 3" xfId="39"/>
    <cellStyle name="20% - 着色 4_11国有资本经营预算收支表" xfId="18"/>
    <cellStyle name="20% - 着色 5" xfId="33"/>
    <cellStyle name="20% - 着色 5 2" xfId="3"/>
    <cellStyle name="20% - 着色 5 2 2" xfId="52"/>
    <cellStyle name="20% - 着色 5 3" xfId="53"/>
    <cellStyle name="20% - 着色 5_11国有资本经营预算收支表" xfId="57"/>
    <cellStyle name="20% - 着色 6" xfId="45"/>
    <cellStyle name="20% - 着色 6 2" xfId="48"/>
    <cellStyle name="20% - 着色 6 2 2" xfId="60"/>
    <cellStyle name="20% - 着色 6 3" xfId="4"/>
    <cellStyle name="20% - 着色 6_11国有资本经营预算收支表" xfId="51"/>
    <cellStyle name="40% - 强调文字颜色 1" xfId="62"/>
    <cellStyle name="40% - 强调文字颜色 2" xfId="63"/>
    <cellStyle name="40% - 强调文字颜色 3" xfId="58"/>
    <cellStyle name="40% - 强调文字颜色 4" xfId="23"/>
    <cellStyle name="40% - 强调文字颜色 5" xfId="31"/>
    <cellStyle name="40% - 强调文字颜色 6" xfId="37"/>
    <cellStyle name="40% - 着色 1" xfId="5"/>
    <cellStyle name="40% - 着色 1 2" xfId="64"/>
    <cellStyle name="40% - 着色 1 2 2" xfId="65"/>
    <cellStyle name="40% - 着色 1 3" xfId="67"/>
    <cellStyle name="40% - 着色 1_615D2EB13C93010EE0530A0804CC5EB5" xfId="26"/>
    <cellStyle name="40% - 着色 2" xfId="68"/>
    <cellStyle name="40% - 着色 2 2" xfId="70"/>
    <cellStyle name="40% - 着色 2 2 2" xfId="55"/>
    <cellStyle name="40% - 着色 2 3" xfId="66"/>
    <cellStyle name="40% - 着色 2_11国有资本经营预算收支表" xfId="1"/>
    <cellStyle name="40% - 着色 3" xfId="12"/>
    <cellStyle name="40% - 着色 3 2" xfId="71"/>
    <cellStyle name="40% - 着色 3 2 2" xfId="73"/>
    <cellStyle name="40% - 着色 3 3" xfId="75"/>
    <cellStyle name="40% - 着色 3_11国有资本经营预算收支表" xfId="77"/>
    <cellStyle name="40% - 着色 4" xfId="69"/>
    <cellStyle name="40% - 着色 4 2" xfId="54"/>
    <cellStyle name="40% - 着色 4 2 2" xfId="79"/>
    <cellStyle name="40% - 着色 4 3" xfId="80"/>
    <cellStyle name="40% - 着色 4_11国有资本经营预算收支表" xfId="72"/>
    <cellStyle name="40% - 着色 5" xfId="81"/>
    <cellStyle name="40% - 着色 5 2" xfId="83"/>
    <cellStyle name="40% - 着色 5 2 2" xfId="84"/>
    <cellStyle name="40% - 着色 5 3" xfId="85"/>
    <cellStyle name="40% - 着色 5_615D2EB13C93010EE0530A0804CC5EB5" xfId="86"/>
    <cellStyle name="40% - 着色 6" xfId="87"/>
    <cellStyle name="40% - 着色 6 2" xfId="88"/>
    <cellStyle name="40% - 着色 6 2 2" xfId="89"/>
    <cellStyle name="40% - 着色 6 3" xfId="90"/>
    <cellStyle name="40% - 着色 6_11国有资本经营预算收支表" xfId="91"/>
    <cellStyle name="60% - 强调文字颜色 1" xfId="74"/>
    <cellStyle name="60% - 强调文字颜色 2" xfId="92"/>
    <cellStyle name="60% - 强调文字颜色 3" xfId="93"/>
    <cellStyle name="60% - 强调文字颜色 4" xfId="94"/>
    <cellStyle name="60% - 强调文字颜色 5" xfId="96"/>
    <cellStyle name="60% - 强调文字颜色 6" xfId="97"/>
    <cellStyle name="60% - 着色 1" xfId="98"/>
    <cellStyle name="60% - 着色 1 2" xfId="99"/>
    <cellStyle name="60% - 着色 1_11国有资本经营预算收支表" xfId="100"/>
    <cellStyle name="60% - 着色 2" xfId="101"/>
    <cellStyle name="60% - 着色 2 2" xfId="102"/>
    <cellStyle name="60% - 着色 2_11国有资本经营预算收支表" xfId="105"/>
    <cellStyle name="60% - 着色 3" xfId="106"/>
    <cellStyle name="60% - 着色 3 2" xfId="107"/>
    <cellStyle name="60% - 着色 3_11国有资本经营预算收支表" xfId="108"/>
    <cellStyle name="60% - 着色 4" xfId="109"/>
    <cellStyle name="60% - 着色 4 2" xfId="110"/>
    <cellStyle name="60% - 着色 4_11国有资本经营预算收支表" xfId="7"/>
    <cellStyle name="60% - 着色 5" xfId="111"/>
    <cellStyle name="60% - 着色 5 2" xfId="112"/>
    <cellStyle name="60% - 着色 5_615D2EB13C93010EE0530A0804CC5EB5" xfId="113"/>
    <cellStyle name="60% - 着色 6" xfId="114"/>
    <cellStyle name="60% - 着色 6 2" xfId="95"/>
    <cellStyle name="60% - 着色 6_11国有资本经营预算收支表" xfId="115"/>
    <cellStyle name="标题" xfId="117"/>
    <cellStyle name="标题 1" xfId="118"/>
    <cellStyle name="标题 2" xfId="119"/>
    <cellStyle name="标题 3" xfId="121"/>
    <cellStyle name="标题 4" xfId="122"/>
    <cellStyle name="差" xfId="123"/>
    <cellStyle name="差_03614A4C19A64DA5B1B2F0FE170D52F5" xfId="124"/>
    <cellStyle name="差_43D52F54AE89403EE0530A083063403E" xfId="125"/>
    <cellStyle name="差_43D52F54AE89403EE0530A083063403E_A64B1F724BF34F048BE8A2BECD446231" xfId="127"/>
    <cellStyle name="差_44B1A4BBE91BA100E0530A083063A100" xfId="128"/>
    <cellStyle name="差_44B1A4BBE91BA100E0530A083063A100_A64B1F724BF34F048BE8A2BECD446231" xfId="129"/>
    <cellStyle name="差_44C2FE9C4094D0F4E0530A083063D0F4" xfId="78"/>
    <cellStyle name="差_4901A573031A00CCE0530A08AF0800CC" xfId="130"/>
    <cellStyle name="差_4901E49D450800C2E0530A08AF0800C2" xfId="131"/>
    <cellStyle name="差_615D2EB13C93010EE0530A0804CC5EB5" xfId="132"/>
    <cellStyle name="差_61F0C7FF6ABA0038E0530A0804CC3487" xfId="133"/>
    <cellStyle name="差_64242C78E6F3009AE0530A08AF09009A" xfId="135"/>
    <cellStyle name="差_64242C78E6F6009AE0530A08AF09009A" xfId="120"/>
    <cellStyle name="差_64242C78E6FB009AE0530A08AF09009A" xfId="13"/>
    <cellStyle name="差_7、三公" xfId="137"/>
    <cellStyle name="差_A64B1F724BF34F048BE8A2BECD446231" xfId="104"/>
    <cellStyle name="常规" xfId="0" builtinId="0"/>
    <cellStyle name="常规 10" xfId="138"/>
    <cellStyle name="常规 11" xfId="139"/>
    <cellStyle name="常规 2" xfId="140"/>
    <cellStyle name="常规 2 2" xfId="141"/>
    <cellStyle name="常规 3" xfId="142"/>
    <cellStyle name="常规 3 2" xfId="143"/>
    <cellStyle name="常规 3_6162030C6A600132E0530A0804CCAD99_c" xfId="144"/>
    <cellStyle name="常规 4" xfId="145"/>
    <cellStyle name="常规 5" xfId="146"/>
    <cellStyle name="常规 5 2" xfId="116"/>
    <cellStyle name="常规 5_10、分类汇总表" xfId="147"/>
    <cellStyle name="常规_166745E15EDE481D80236CA42A09A9DE" xfId="148"/>
    <cellStyle name="常规_2012年国有资本经营预算收支总表" xfId="6"/>
    <cellStyle name="常规_43D36CF9AB4B316EE0530A083063316E_44C30954AE080186E0530A0830630186" xfId="149"/>
    <cellStyle name="常规_44C30954AE080186E0530A0830630186" xfId="150"/>
    <cellStyle name="常规_44EBE9CA7ACD700EE0530A083063700E" xfId="151"/>
    <cellStyle name="常规_6022CD04C01143289A51BBC2FE455DC5" xfId="153"/>
    <cellStyle name="常规_60ACC7026401A122E0530A083063A122" xfId="154"/>
    <cellStyle name="常规_637E9C96FD9F2104E0530A0830632104" xfId="59"/>
    <cellStyle name="常规_A8B9388A15F0006EE0530A08306B006E" xfId="155"/>
    <cellStyle name="常规_A8B9388A15F3006EE0530A08306B006E" xfId="156"/>
    <cellStyle name="常规_A8B9388A15F4006EE0530A08306B006E" xfId="136"/>
    <cellStyle name="常规_A8BC1D250A3E0086E0530A08306C0086" xfId="61"/>
    <cellStyle name="常规_A8BE9518F6E700D2E0530A08306B00D2" xfId="134"/>
    <cellStyle name="常规_A8BE9518F6E800D2E0530A08306B00D2" xfId="157"/>
    <cellStyle name="常规_A8BE9518F6FC00D2E0530A08306B00D2" xfId="158"/>
    <cellStyle name="常规_A936CE45B25700E2E0530A08306C00E2" xfId="159"/>
    <cellStyle name="常规_A936CE45B25800E2E0530A08306C00E2" xfId="160"/>
    <cellStyle name="常规_A936CE45B25B00E2E0530A08306C00E2" xfId="161"/>
    <cellStyle name="常规_D4EBD65AA69B40DB8462ECC0BB2D6428" xfId="9"/>
    <cellStyle name="好" xfId="162"/>
    <cellStyle name="好_03614A4C19A64DA5B1B2F0FE170D52F5" xfId="163"/>
    <cellStyle name="好_43D52F54AE89403EE0530A083063403E" xfId="164"/>
    <cellStyle name="好_43D52F54AE89403EE0530A083063403E_A64B1F724BF34F048BE8A2BECD446231" xfId="165"/>
    <cellStyle name="好_44B1A4BBE91BA100E0530A083063A100" xfId="11"/>
    <cellStyle name="好_44B1A4BBE91BA100E0530A083063A100_A64B1F724BF34F048BE8A2BECD446231" xfId="166"/>
    <cellStyle name="好_44C2FE9C4094D0F4E0530A083063D0F4" xfId="167"/>
    <cellStyle name="好_4901A573031A00CCE0530A08AF0800CC" xfId="152"/>
    <cellStyle name="好_4901E49D450800C2E0530A08AF0800C2" xfId="168"/>
    <cellStyle name="好_615D2EB13C93010EE0530A0804CC5EB5" xfId="103"/>
    <cellStyle name="好_61F0C7FF6ABA0038E0530A0804CC3487" xfId="169"/>
    <cellStyle name="好_64242C78E6F6009AE0530A08AF09009A" xfId="170"/>
    <cellStyle name="好_7、三公" xfId="171"/>
    <cellStyle name="好_A64B1F724BF34F048BE8A2BECD446231" xfId="172"/>
    <cellStyle name="汇总" xfId="173"/>
    <cellStyle name="计算" xfId="174"/>
    <cellStyle name="检查单元格" xfId="24"/>
    <cellStyle name="解释性文本" xfId="175"/>
    <cellStyle name="警告文本" xfId="176"/>
    <cellStyle name="链接单元格" xfId="82"/>
    <cellStyle name="强调文字颜色 1" xfId="177"/>
    <cellStyle name="强调文字颜色 2" xfId="178"/>
    <cellStyle name="强调文字颜色 3" xfId="179"/>
    <cellStyle name="强调文字颜色 4" xfId="180"/>
    <cellStyle name="强调文字颜色 5" xfId="181"/>
    <cellStyle name="强调文字颜色 6" xfId="182"/>
    <cellStyle name="适中" xfId="184"/>
    <cellStyle name="输出" xfId="185"/>
    <cellStyle name="输入" xfId="186"/>
    <cellStyle name="注释" xfId="187"/>
    <cellStyle name="着色 1" xfId="32"/>
    <cellStyle name="着色 1 2" xfId="2"/>
    <cellStyle name="着色 1_11国有资本经营预算收支表" xfId="56"/>
    <cellStyle name="着色 2" xfId="44"/>
    <cellStyle name="着色 2 2" xfId="47"/>
    <cellStyle name="着色 2_11国有资本经营预算收支表" xfId="50"/>
    <cellStyle name="着色 3" xfId="188"/>
    <cellStyle name="着色 3 2" xfId="189"/>
    <cellStyle name="着色 3_11国有资本经营预算收支表" xfId="190"/>
    <cellStyle name="着色 4" xfId="76"/>
    <cellStyle name="着色 4 2" xfId="126"/>
    <cellStyle name="着色 4_11国有资本经营预算收支表" xfId="191"/>
    <cellStyle name="着色 5" xfId="183"/>
    <cellStyle name="着色 5 2" xfId="35"/>
    <cellStyle name="着色 5_11国有资本经营预算收支表" xfId="192"/>
    <cellStyle name="着色 6" xfId="193"/>
    <cellStyle name="着色 6 2" xfId="194"/>
    <cellStyle name="着色 6_11国有资本经营预算收支表" xfId="1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topLeftCell="A5" workbookViewId="0">
      <selection activeCell="A22" sqref="A22"/>
    </sheetView>
  </sheetViews>
  <sheetFormatPr defaultColWidth="6.875" defaultRowHeight="11.25"/>
  <cols>
    <col min="1" max="1" width="27.5" style="341" customWidth="1"/>
    <col min="2" max="2" width="22.5" style="341" customWidth="1"/>
    <col min="3" max="3" width="18.375" style="341" customWidth="1"/>
    <col min="4" max="4" width="21.25" style="341" customWidth="1"/>
    <col min="5" max="5" width="14.75" style="341" customWidth="1"/>
    <col min="6" max="6" width="11.375" style="341" customWidth="1"/>
    <col min="7" max="7" width="10.75" style="341" customWidth="1"/>
    <col min="8" max="8" width="10.625" style="341" customWidth="1"/>
    <col min="9" max="9" width="10.75" style="342" customWidth="1"/>
    <col min="10" max="10" width="9.875" style="341" customWidth="1"/>
    <col min="11" max="11" width="6.875" style="341" customWidth="1"/>
    <col min="12" max="12" width="9.375" style="341" customWidth="1"/>
    <col min="13" max="13" width="8.625" style="341" customWidth="1"/>
    <col min="14" max="14" width="13.125" style="341" customWidth="1"/>
    <col min="15" max="15" width="8.875" style="341" customWidth="1"/>
    <col min="16" max="16" width="9.625" style="341" customWidth="1"/>
    <col min="17" max="17" width="12.375" style="341" customWidth="1"/>
    <col min="18" max="21" width="6.875" style="341" customWidth="1"/>
    <col min="22" max="16384" width="6.875" style="341"/>
  </cols>
  <sheetData>
    <row r="1" spans="1:17" ht="24.75" customHeight="1">
      <c r="A1" s="343"/>
      <c r="B1" s="344"/>
      <c r="C1" s="344"/>
      <c r="D1" s="345"/>
      <c r="E1" s="346"/>
      <c r="F1" s="346"/>
      <c r="G1" s="346"/>
      <c r="H1" s="346"/>
      <c r="I1" s="341"/>
      <c r="J1" s="346"/>
      <c r="K1" s="346"/>
      <c r="L1" s="346"/>
      <c r="M1" s="346"/>
      <c r="N1" s="345"/>
      <c r="O1" s="345"/>
      <c r="P1" s="345"/>
      <c r="Q1" s="398" t="s">
        <v>0</v>
      </c>
    </row>
    <row r="2" spans="1:17" ht="36" customHeight="1">
      <c r="A2" s="408" t="s">
        <v>1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1:17" ht="24.75" customHeight="1">
      <c r="A3" s="409" t="s">
        <v>2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399" t="s">
        <v>3</v>
      </c>
    </row>
    <row r="4" spans="1:17" ht="24.75" customHeight="1">
      <c r="A4" s="347" t="s">
        <v>4</v>
      </c>
      <c r="B4" s="348"/>
      <c r="C4" s="348" t="s">
        <v>5</v>
      </c>
      <c r="D4" s="349"/>
      <c r="E4" s="349"/>
      <c r="F4" s="349"/>
      <c r="G4" s="349"/>
      <c r="H4" s="349"/>
      <c r="I4" s="347"/>
      <c r="J4" s="349"/>
      <c r="K4" s="349"/>
      <c r="L4" s="349"/>
      <c r="M4" s="349"/>
      <c r="N4" s="349"/>
      <c r="O4" s="349"/>
      <c r="P4" s="349"/>
      <c r="Q4" s="400"/>
    </row>
    <row r="5" spans="1:17" ht="24.75" customHeight="1">
      <c r="A5" s="411" t="s">
        <v>6</v>
      </c>
      <c r="B5" s="411" t="s">
        <v>7</v>
      </c>
      <c r="C5" s="413" t="s">
        <v>6</v>
      </c>
      <c r="D5" s="350" t="s">
        <v>8</v>
      </c>
      <c r="E5" s="351"/>
      <c r="F5" s="351"/>
      <c r="G5" s="351"/>
      <c r="H5" s="351"/>
      <c r="I5" s="392"/>
      <c r="J5" s="351"/>
      <c r="K5" s="393"/>
      <c r="L5" s="393"/>
      <c r="M5" s="393"/>
      <c r="N5" s="351"/>
      <c r="O5" s="351"/>
      <c r="P5" s="351"/>
      <c r="Q5" s="401"/>
    </row>
    <row r="6" spans="1:17" ht="34.5" customHeight="1">
      <c r="A6" s="412"/>
      <c r="B6" s="412"/>
      <c r="C6" s="412"/>
      <c r="D6" s="352" t="s">
        <v>9</v>
      </c>
      <c r="E6" s="353" t="s">
        <v>10</v>
      </c>
      <c r="F6" s="354" t="s">
        <v>11</v>
      </c>
      <c r="G6" s="354" t="s">
        <v>12</v>
      </c>
      <c r="H6" s="354" t="s">
        <v>13</v>
      </c>
      <c r="I6" s="394" t="s">
        <v>14</v>
      </c>
      <c r="J6" s="353" t="s">
        <v>15</v>
      </c>
      <c r="K6" s="394" t="s">
        <v>16</v>
      </c>
      <c r="L6" s="395" t="s">
        <v>17</v>
      </c>
      <c r="M6" s="395" t="s">
        <v>18</v>
      </c>
      <c r="N6" s="396" t="s">
        <v>19</v>
      </c>
      <c r="O6" s="354" t="s">
        <v>20</v>
      </c>
      <c r="P6" s="354" t="s">
        <v>21</v>
      </c>
      <c r="Q6" s="354" t="s">
        <v>22</v>
      </c>
    </row>
    <row r="7" spans="1:17" s="340" customFormat="1" ht="35.25" customHeight="1">
      <c r="A7" s="355" t="s">
        <v>23</v>
      </c>
      <c r="B7" s="356">
        <v>969.79</v>
      </c>
      <c r="C7" s="357" t="s">
        <v>24</v>
      </c>
      <c r="D7" s="358">
        <v>544.74</v>
      </c>
      <c r="E7" s="359">
        <v>544.74</v>
      </c>
      <c r="F7" s="360">
        <v>0</v>
      </c>
      <c r="G7" s="359">
        <v>0</v>
      </c>
      <c r="H7" s="359">
        <v>0</v>
      </c>
      <c r="I7" s="367">
        <v>0</v>
      </c>
      <c r="J7" s="359">
        <v>0</v>
      </c>
      <c r="K7" s="359">
        <v>0</v>
      </c>
      <c r="L7" s="359">
        <v>0</v>
      </c>
      <c r="M7" s="359">
        <v>0</v>
      </c>
      <c r="N7" s="359">
        <v>0</v>
      </c>
      <c r="O7" s="359">
        <v>0</v>
      </c>
      <c r="P7" s="359">
        <v>0</v>
      </c>
      <c r="Q7" s="359">
        <v>0</v>
      </c>
    </row>
    <row r="8" spans="1:17" s="340" customFormat="1" ht="35.25" customHeight="1">
      <c r="A8" s="361" t="s">
        <v>25</v>
      </c>
      <c r="B8" s="356">
        <v>0</v>
      </c>
      <c r="C8" s="362" t="s">
        <v>26</v>
      </c>
      <c r="D8" s="358">
        <v>472.03</v>
      </c>
      <c r="E8" s="358">
        <v>472.03</v>
      </c>
      <c r="F8" s="358">
        <v>0</v>
      </c>
      <c r="G8" s="359">
        <v>0</v>
      </c>
      <c r="H8" s="363">
        <v>0</v>
      </c>
      <c r="I8" s="367">
        <v>0</v>
      </c>
      <c r="J8" s="363">
        <v>0</v>
      </c>
      <c r="K8" s="358">
        <v>0</v>
      </c>
      <c r="L8" s="358">
        <v>0</v>
      </c>
      <c r="M8" s="358">
        <v>0</v>
      </c>
      <c r="N8" s="358">
        <v>0</v>
      </c>
      <c r="O8" s="358">
        <v>0</v>
      </c>
      <c r="P8" s="359">
        <v>0</v>
      </c>
      <c r="Q8" s="360">
        <v>0</v>
      </c>
    </row>
    <row r="9" spans="1:17" s="340" customFormat="1" ht="35.25" customHeight="1">
      <c r="A9" s="364" t="s">
        <v>27</v>
      </c>
      <c r="B9" s="365">
        <v>0</v>
      </c>
      <c r="C9" s="357" t="s">
        <v>28</v>
      </c>
      <c r="D9" s="366">
        <v>15.74</v>
      </c>
      <c r="E9" s="366">
        <v>15.74</v>
      </c>
      <c r="F9" s="358">
        <v>0</v>
      </c>
      <c r="G9" s="367">
        <v>0</v>
      </c>
      <c r="H9" s="368">
        <v>0</v>
      </c>
      <c r="I9" s="367">
        <v>0</v>
      </c>
      <c r="J9" s="368">
        <v>0</v>
      </c>
      <c r="K9" s="366">
        <v>0</v>
      </c>
      <c r="L9" s="366">
        <v>0</v>
      </c>
      <c r="M9" s="358">
        <v>0</v>
      </c>
      <c r="N9" s="366">
        <v>0</v>
      </c>
      <c r="O9" s="366">
        <v>0</v>
      </c>
      <c r="P9" s="367">
        <v>0</v>
      </c>
      <c r="Q9" s="402">
        <v>0</v>
      </c>
    </row>
    <row r="10" spans="1:17" s="340" customFormat="1" ht="35.25" customHeight="1">
      <c r="A10" s="361" t="s">
        <v>29</v>
      </c>
      <c r="B10" s="369">
        <v>0</v>
      </c>
      <c r="C10" s="370" t="s">
        <v>30</v>
      </c>
      <c r="D10" s="371">
        <v>56.97</v>
      </c>
      <c r="E10" s="371">
        <v>56.97</v>
      </c>
      <c r="F10" s="366">
        <v>0</v>
      </c>
      <c r="G10" s="372">
        <v>0</v>
      </c>
      <c r="H10" s="373">
        <v>0</v>
      </c>
      <c r="I10" s="367">
        <v>0</v>
      </c>
      <c r="J10" s="373">
        <v>0</v>
      </c>
      <c r="K10" s="371">
        <v>0</v>
      </c>
      <c r="L10" s="371">
        <v>0</v>
      </c>
      <c r="M10" s="366">
        <v>0</v>
      </c>
      <c r="N10" s="371">
        <v>0</v>
      </c>
      <c r="O10" s="371">
        <v>0</v>
      </c>
      <c r="P10" s="372">
        <v>0</v>
      </c>
      <c r="Q10" s="403">
        <v>0</v>
      </c>
    </row>
    <row r="11" spans="1:17" s="340" customFormat="1" ht="35.25" customHeight="1">
      <c r="A11" s="361" t="s">
        <v>31</v>
      </c>
      <c r="B11" s="365">
        <v>0</v>
      </c>
      <c r="C11" s="370" t="s">
        <v>32</v>
      </c>
      <c r="D11" s="374">
        <v>428.55</v>
      </c>
      <c r="E11" s="374">
        <v>425.05</v>
      </c>
      <c r="F11" s="374">
        <v>0</v>
      </c>
      <c r="G11" s="374">
        <v>0</v>
      </c>
      <c r="H11" s="374">
        <v>0</v>
      </c>
      <c r="I11" s="367">
        <v>0</v>
      </c>
      <c r="J11" s="374">
        <v>0</v>
      </c>
      <c r="K11" s="374">
        <v>0</v>
      </c>
      <c r="L11" s="374">
        <v>3</v>
      </c>
      <c r="M11" s="374">
        <v>0.5</v>
      </c>
      <c r="N11" s="374">
        <v>0</v>
      </c>
      <c r="O11" s="374">
        <v>0</v>
      </c>
      <c r="P11" s="374">
        <v>0</v>
      </c>
      <c r="Q11" s="374">
        <v>0</v>
      </c>
    </row>
    <row r="12" spans="1:17" s="340" customFormat="1" ht="35.25" customHeight="1">
      <c r="A12" s="361" t="s">
        <v>33</v>
      </c>
      <c r="B12" s="375">
        <v>0</v>
      </c>
      <c r="C12" s="357" t="s">
        <v>34</v>
      </c>
      <c r="D12" s="358">
        <v>423.55</v>
      </c>
      <c r="E12" s="358">
        <v>423.55</v>
      </c>
      <c r="F12" s="358">
        <v>0</v>
      </c>
      <c r="G12" s="359">
        <v>0</v>
      </c>
      <c r="H12" s="363">
        <v>0</v>
      </c>
      <c r="I12" s="367">
        <v>0</v>
      </c>
      <c r="J12" s="363">
        <v>0</v>
      </c>
      <c r="K12" s="358">
        <v>0</v>
      </c>
      <c r="L12" s="358">
        <v>0</v>
      </c>
      <c r="M12" s="358">
        <v>0</v>
      </c>
      <c r="N12" s="358">
        <v>0</v>
      </c>
      <c r="O12" s="358">
        <v>0</v>
      </c>
      <c r="P12" s="359">
        <v>0</v>
      </c>
      <c r="Q12" s="360">
        <v>0</v>
      </c>
    </row>
    <row r="13" spans="1:17" s="340" customFormat="1" ht="35.25" customHeight="1">
      <c r="A13" s="361" t="s">
        <v>35</v>
      </c>
      <c r="B13" s="375">
        <v>3.5</v>
      </c>
      <c r="C13" s="357" t="s">
        <v>36</v>
      </c>
      <c r="D13" s="358">
        <v>5</v>
      </c>
      <c r="E13" s="358">
        <v>1.5</v>
      </c>
      <c r="F13" s="358">
        <v>0</v>
      </c>
      <c r="G13" s="359">
        <v>0</v>
      </c>
      <c r="H13" s="363">
        <v>0</v>
      </c>
      <c r="I13" s="367">
        <v>0</v>
      </c>
      <c r="J13" s="363">
        <v>0</v>
      </c>
      <c r="K13" s="358">
        <v>0</v>
      </c>
      <c r="L13" s="358">
        <v>3</v>
      </c>
      <c r="M13" s="358">
        <v>0.5</v>
      </c>
      <c r="N13" s="358">
        <v>0</v>
      </c>
      <c r="O13" s="358">
        <v>0</v>
      </c>
      <c r="P13" s="359">
        <v>0</v>
      </c>
      <c r="Q13" s="360">
        <v>0</v>
      </c>
    </row>
    <row r="14" spans="1:17" s="340" customFormat="1" ht="35.25" customHeight="1">
      <c r="A14" s="355" t="s">
        <v>37</v>
      </c>
      <c r="B14" s="369">
        <v>0</v>
      </c>
      <c r="C14" s="357"/>
      <c r="D14" s="376"/>
      <c r="E14" s="376"/>
      <c r="F14" s="376"/>
      <c r="G14" s="377"/>
      <c r="H14" s="378"/>
      <c r="I14" s="377"/>
      <c r="J14" s="378"/>
      <c r="K14" s="376"/>
      <c r="L14" s="377"/>
      <c r="M14" s="378"/>
      <c r="N14" s="377"/>
      <c r="O14" s="378"/>
      <c r="P14" s="377"/>
      <c r="Q14" s="404"/>
    </row>
    <row r="15" spans="1:17" s="340" customFormat="1" ht="35.25" customHeight="1">
      <c r="A15" s="355" t="s">
        <v>38</v>
      </c>
      <c r="B15" s="356">
        <v>0</v>
      </c>
      <c r="C15" s="379"/>
      <c r="D15" s="380"/>
      <c r="E15" s="381"/>
      <c r="F15" s="382"/>
      <c r="G15" s="382"/>
      <c r="H15" s="382"/>
      <c r="I15" s="377"/>
      <c r="J15" s="382"/>
      <c r="K15" s="382"/>
      <c r="L15" s="380"/>
      <c r="M15" s="380"/>
      <c r="N15" s="382"/>
      <c r="O15" s="380"/>
      <c r="P15" s="397"/>
      <c r="Q15" s="397"/>
    </row>
    <row r="16" spans="1:17" s="340" customFormat="1" ht="35.25" customHeight="1">
      <c r="A16" s="383" t="s">
        <v>39</v>
      </c>
      <c r="B16" s="365">
        <v>0</v>
      </c>
      <c r="C16" s="384"/>
      <c r="D16" s="377"/>
      <c r="E16" s="380"/>
      <c r="F16" s="380"/>
      <c r="G16" s="380"/>
      <c r="H16" s="380"/>
      <c r="I16" s="377"/>
      <c r="J16" s="380"/>
      <c r="K16" s="380"/>
      <c r="L16" s="380"/>
      <c r="M16" s="380"/>
      <c r="N16" s="380"/>
      <c r="O16" s="380"/>
      <c r="P16" s="380"/>
      <c r="Q16" s="380"/>
    </row>
    <row r="17" spans="1:17" s="340" customFormat="1" ht="35.25" customHeight="1">
      <c r="A17" s="355" t="s">
        <v>40</v>
      </c>
      <c r="B17" s="375">
        <v>0</v>
      </c>
      <c r="C17" s="385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</row>
    <row r="18" spans="1:17" s="340" customFormat="1" ht="35.25" customHeight="1">
      <c r="A18" s="386" t="s">
        <v>41</v>
      </c>
      <c r="B18" s="387">
        <v>973.29</v>
      </c>
      <c r="C18" s="388" t="s">
        <v>42</v>
      </c>
      <c r="D18" s="389">
        <v>973.29</v>
      </c>
      <c r="E18" s="390">
        <v>969.79</v>
      </c>
      <c r="F18" s="390">
        <v>0</v>
      </c>
      <c r="G18" s="366">
        <v>0</v>
      </c>
      <c r="H18" s="391">
        <v>0</v>
      </c>
      <c r="I18" s="391">
        <v>0</v>
      </c>
      <c r="J18" s="390">
        <v>0</v>
      </c>
      <c r="K18" s="390">
        <v>0</v>
      </c>
      <c r="L18" s="390">
        <v>3</v>
      </c>
      <c r="M18" s="390">
        <v>0.5</v>
      </c>
      <c r="N18" s="390">
        <v>0</v>
      </c>
      <c r="O18" s="390">
        <v>0</v>
      </c>
      <c r="P18" s="390">
        <v>0</v>
      </c>
      <c r="Q18" s="389">
        <v>0</v>
      </c>
    </row>
    <row r="19" spans="1:17" ht="24" customHeight="1">
      <c r="A19" s="370"/>
      <c r="D19" s="340"/>
      <c r="E19" s="340"/>
      <c r="F19" s="340"/>
      <c r="G19" s="340"/>
      <c r="I19" s="341"/>
      <c r="K19" s="340"/>
      <c r="L19" s="340"/>
      <c r="M19" s="340"/>
      <c r="Q19" s="340"/>
    </row>
    <row r="20" spans="1:17" ht="9.75" customHeight="1">
      <c r="F20" s="340"/>
      <c r="G20" s="340"/>
      <c r="I20" s="341"/>
      <c r="K20" s="340"/>
      <c r="Q20" s="340"/>
    </row>
    <row r="21" spans="1:17" ht="9.75" customHeight="1">
      <c r="F21" s="340"/>
      <c r="G21" s="340"/>
      <c r="H21" s="340"/>
      <c r="I21" s="341"/>
      <c r="Q21" s="340"/>
    </row>
    <row r="22" spans="1:17" ht="12.75" customHeight="1">
      <c r="I22" s="341"/>
    </row>
    <row r="23" spans="1:17" ht="12.75" customHeight="1">
      <c r="I23" s="341"/>
    </row>
    <row r="24" spans="1:17" ht="9.75" customHeight="1">
      <c r="B24" s="340"/>
      <c r="D24" s="340"/>
      <c r="E24" s="340"/>
      <c r="F24" s="340"/>
      <c r="G24" s="340"/>
      <c r="H24" s="340"/>
      <c r="I24" s="341"/>
      <c r="J24" s="340"/>
      <c r="K24" s="340"/>
      <c r="L24" s="340"/>
      <c r="M24" s="340"/>
      <c r="N24" s="340"/>
      <c r="O24" s="340"/>
      <c r="P24" s="340"/>
      <c r="Q24" s="340"/>
    </row>
    <row r="25" spans="1:17" ht="12.75" customHeight="1">
      <c r="I25" s="341"/>
    </row>
    <row r="26" spans="1:17" ht="12.75" customHeight="1">
      <c r="I26" s="341"/>
    </row>
    <row r="27" spans="1:17" ht="12.75" customHeight="1">
      <c r="I27" s="341"/>
    </row>
    <row r="28" spans="1:17" ht="9.75" customHeight="1">
      <c r="E28" s="340"/>
      <c r="I28" s="341"/>
    </row>
    <row r="29" spans="1:17">
      <c r="I29" s="341"/>
    </row>
    <row r="30" spans="1:17">
      <c r="I30" s="341"/>
    </row>
    <row r="31" spans="1:17">
      <c r="I31" s="341"/>
    </row>
    <row r="32" spans="1:17">
      <c r="I32" s="341"/>
    </row>
    <row r="33" spans="9:9">
      <c r="I33" s="341"/>
    </row>
    <row r="34" spans="9:9">
      <c r="I34" s="341"/>
    </row>
    <row r="35" spans="9:9">
      <c r="I35" s="341"/>
    </row>
    <row r="36" spans="9:9">
      <c r="I36" s="341"/>
    </row>
    <row r="37" spans="9:9">
      <c r="I37" s="341"/>
    </row>
    <row r="38" spans="9:9">
      <c r="I38" s="341"/>
    </row>
    <row r="39" spans="9:9">
      <c r="I39" s="341"/>
    </row>
    <row r="40" spans="9:9">
      <c r="I40" s="341"/>
    </row>
    <row r="41" spans="9:9">
      <c r="I41" s="341"/>
    </row>
    <row r="42" spans="9:9">
      <c r="I42" s="341"/>
    </row>
    <row r="43" spans="9:9">
      <c r="I43" s="341"/>
    </row>
    <row r="44" spans="9:9">
      <c r="I44" s="341"/>
    </row>
    <row r="45" spans="9:9">
      <c r="I45" s="341"/>
    </row>
    <row r="46" spans="9:9">
      <c r="I46" s="341"/>
    </row>
    <row r="47" spans="9:9">
      <c r="I47" s="341"/>
    </row>
    <row r="48" spans="9:9">
      <c r="I48" s="341"/>
    </row>
    <row r="49" spans="9:9">
      <c r="I49" s="341"/>
    </row>
    <row r="50" spans="9:9">
      <c r="I50" s="341"/>
    </row>
    <row r="51" spans="9:9">
      <c r="I51" s="341"/>
    </row>
    <row r="52" spans="9:9">
      <c r="I52" s="341"/>
    </row>
    <row r="53" spans="9:9">
      <c r="I53" s="341"/>
    </row>
    <row r="54" spans="9:9">
      <c r="I54" s="341"/>
    </row>
    <row r="55" spans="9:9">
      <c r="I55" s="341"/>
    </row>
    <row r="56" spans="9:9">
      <c r="I56" s="341"/>
    </row>
    <row r="57" spans="9:9">
      <c r="I57" s="341"/>
    </row>
    <row r="58" spans="9:9">
      <c r="I58" s="341"/>
    </row>
    <row r="59" spans="9:9">
      <c r="I59" s="341"/>
    </row>
    <row r="60" spans="9:9">
      <c r="I60" s="341"/>
    </row>
    <row r="61" spans="9:9">
      <c r="I61" s="341"/>
    </row>
    <row r="62" spans="9:9">
      <c r="I62" s="341"/>
    </row>
    <row r="63" spans="9:9">
      <c r="I63" s="341"/>
    </row>
    <row r="64" spans="9:9">
      <c r="I64" s="341"/>
    </row>
    <row r="65" spans="9:9">
      <c r="I65" s="341"/>
    </row>
    <row r="66" spans="9:9">
      <c r="I66" s="341"/>
    </row>
    <row r="67" spans="9:9">
      <c r="I67" s="341"/>
    </row>
    <row r="68" spans="9:9">
      <c r="I68" s="341"/>
    </row>
    <row r="69" spans="9:9">
      <c r="I69" s="341"/>
    </row>
    <row r="70" spans="9:9">
      <c r="I70" s="341"/>
    </row>
    <row r="71" spans="9:9">
      <c r="I71" s="341"/>
    </row>
    <row r="72" spans="9:9">
      <c r="I72" s="341"/>
    </row>
    <row r="73" spans="9:9">
      <c r="I73" s="341"/>
    </row>
    <row r="74" spans="9:9">
      <c r="I74" s="341"/>
    </row>
    <row r="75" spans="9:9">
      <c r="I75" s="341"/>
    </row>
    <row r="76" spans="9:9">
      <c r="I76" s="341"/>
    </row>
    <row r="77" spans="9:9">
      <c r="I77" s="341"/>
    </row>
    <row r="78" spans="9:9">
      <c r="I78" s="341"/>
    </row>
    <row r="79" spans="9:9">
      <c r="I79" s="341"/>
    </row>
    <row r="80" spans="9:9">
      <c r="I80" s="341"/>
    </row>
    <row r="81" spans="9:9">
      <c r="I81" s="341"/>
    </row>
    <row r="82" spans="9:9">
      <c r="I82" s="341"/>
    </row>
    <row r="83" spans="9:9">
      <c r="I83" s="341"/>
    </row>
    <row r="84" spans="9:9">
      <c r="I84" s="341"/>
    </row>
    <row r="85" spans="9:9">
      <c r="I85" s="341"/>
    </row>
    <row r="86" spans="9:9">
      <c r="I86" s="341"/>
    </row>
    <row r="87" spans="9:9">
      <c r="I87" s="341"/>
    </row>
    <row r="88" spans="9:9">
      <c r="I88" s="341"/>
    </row>
    <row r="89" spans="9:9">
      <c r="I89" s="341"/>
    </row>
    <row r="90" spans="9:9">
      <c r="I90" s="341"/>
    </row>
    <row r="91" spans="9:9">
      <c r="I91" s="341"/>
    </row>
    <row r="92" spans="9:9">
      <c r="I92" s="341"/>
    </row>
    <row r="93" spans="9:9">
      <c r="I93" s="341"/>
    </row>
    <row r="94" spans="9:9">
      <c r="I94" s="341"/>
    </row>
    <row r="95" spans="9:9">
      <c r="I95" s="341"/>
    </row>
    <row r="96" spans="9:9">
      <c r="I96" s="341"/>
    </row>
    <row r="97" spans="9:9">
      <c r="I97" s="341"/>
    </row>
    <row r="98" spans="9:9">
      <c r="I98" s="341"/>
    </row>
    <row r="99" spans="9:9">
      <c r="I99" s="341"/>
    </row>
    <row r="100" spans="9:9">
      <c r="I100" s="341"/>
    </row>
    <row r="101" spans="9:9">
      <c r="I101" s="341"/>
    </row>
    <row r="102" spans="9:9">
      <c r="I102" s="341"/>
    </row>
    <row r="103" spans="9:9">
      <c r="I103" s="341"/>
    </row>
    <row r="104" spans="9:9">
      <c r="I104" s="341"/>
    </row>
    <row r="105" spans="9:9">
      <c r="I105" s="341"/>
    </row>
    <row r="106" spans="9:9">
      <c r="I106" s="341"/>
    </row>
    <row r="107" spans="9:9">
      <c r="I107" s="341"/>
    </row>
    <row r="108" spans="9:9">
      <c r="I108" s="341"/>
    </row>
    <row r="109" spans="9:9">
      <c r="I109" s="341"/>
    </row>
    <row r="110" spans="9:9">
      <c r="I110" s="341"/>
    </row>
    <row r="111" spans="9:9">
      <c r="I111" s="341"/>
    </row>
    <row r="112" spans="9:9">
      <c r="I112" s="341"/>
    </row>
    <row r="113" spans="9:9">
      <c r="I113" s="341"/>
    </row>
    <row r="114" spans="9:9">
      <c r="I114" s="341"/>
    </row>
  </sheetData>
  <mergeCells count="5">
    <mergeCell ref="A2:Q2"/>
    <mergeCell ref="A3:P3"/>
    <mergeCell ref="A5:A6"/>
    <mergeCell ref="B5:B6"/>
    <mergeCell ref="C5:C6"/>
  </mergeCells>
  <phoneticPr fontId="5" type="noConversion"/>
  <printOptions horizontalCentered="1"/>
  <pageMargins left="0.39305555555555599" right="0.39305555555555599" top="0.39305555555555599" bottom="0.393055555555555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7"/>
  <sheetViews>
    <sheetView showGridLines="0" showZeros="0" workbookViewId="0">
      <selection activeCell="D17" sqref="D17:E17"/>
    </sheetView>
  </sheetViews>
  <sheetFormatPr defaultColWidth="6.875" defaultRowHeight="11.25"/>
  <cols>
    <col min="1" max="3" width="6.875" style="320"/>
    <col min="4" max="4" width="15.25" style="320" customWidth="1"/>
    <col min="5" max="5" width="19.875" style="320" customWidth="1"/>
    <col min="6" max="7" width="6.875" style="320" hidden="1" customWidth="1"/>
    <col min="8" max="8" width="10.625" style="320" customWidth="1"/>
    <col min="9" max="10" width="12.25" style="320" customWidth="1"/>
    <col min="11" max="11" width="6.875" style="320" customWidth="1"/>
    <col min="12" max="15" width="12.25" style="320" customWidth="1"/>
    <col min="16" max="16" width="6.875" style="320" customWidth="1"/>
    <col min="17" max="18" width="12.25" style="320" customWidth="1"/>
    <col min="19" max="20" width="6.875" style="320" customWidth="1"/>
    <col min="21" max="21" width="9.5" style="320" customWidth="1"/>
    <col min="22" max="246" width="6.875" style="320" customWidth="1"/>
    <col min="247" max="16384" width="6.875" style="320"/>
  </cols>
  <sheetData>
    <row r="1" spans="1:21" ht="25.5" customHeight="1">
      <c r="D1" s="321"/>
      <c r="E1" s="322"/>
      <c r="F1" s="323"/>
      <c r="G1" s="323"/>
      <c r="H1" s="32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7" t="s">
        <v>43</v>
      </c>
    </row>
    <row r="2" spans="1:21" ht="25.5" customHeight="1">
      <c r="A2" s="418" t="s">
        <v>44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25.5" customHeight="1">
      <c r="A3" s="419" t="s">
        <v>2</v>
      </c>
      <c r="B3" s="420"/>
      <c r="C3" s="420"/>
      <c r="D3" s="420"/>
      <c r="E3" s="420"/>
      <c r="F3" s="420"/>
      <c r="G3" s="420"/>
      <c r="H3" s="420"/>
      <c r="I3" s="420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8" t="s">
        <v>3</v>
      </c>
    </row>
    <row r="4" spans="1:21" ht="25.5" customHeight="1">
      <c r="A4" s="421" t="s">
        <v>45</v>
      </c>
      <c r="B4" s="422"/>
      <c r="C4" s="423"/>
      <c r="D4" s="431" t="s">
        <v>46</v>
      </c>
      <c r="E4" s="431" t="s">
        <v>47</v>
      </c>
      <c r="F4" s="432" t="s">
        <v>48</v>
      </c>
      <c r="G4" s="431" t="s">
        <v>49</v>
      </c>
      <c r="H4" s="414" t="s">
        <v>50</v>
      </c>
      <c r="I4" s="424" t="s">
        <v>51</v>
      </c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6"/>
    </row>
    <row r="5" spans="1:21" ht="25.5" customHeight="1">
      <c r="A5" s="429" t="s">
        <v>52</v>
      </c>
      <c r="B5" s="429" t="s">
        <v>53</v>
      </c>
      <c r="C5" s="429" t="s">
        <v>54</v>
      </c>
      <c r="D5" s="431"/>
      <c r="E5" s="431"/>
      <c r="F5" s="432"/>
      <c r="G5" s="431"/>
      <c r="H5" s="414"/>
      <c r="I5" s="414" t="s">
        <v>10</v>
      </c>
      <c r="J5" s="416" t="s">
        <v>11</v>
      </c>
      <c r="K5" s="416" t="s">
        <v>14</v>
      </c>
      <c r="L5" s="417" t="s">
        <v>19</v>
      </c>
      <c r="M5" s="416" t="s">
        <v>22</v>
      </c>
      <c r="N5" s="414" t="s">
        <v>20</v>
      </c>
      <c r="O5" s="414" t="s">
        <v>55</v>
      </c>
      <c r="P5" s="427" t="s">
        <v>56</v>
      </c>
      <c r="Q5" s="427"/>
      <c r="R5" s="414" t="s">
        <v>13</v>
      </c>
      <c r="S5" s="428" t="s">
        <v>57</v>
      </c>
      <c r="T5" s="428"/>
      <c r="U5" s="415" t="s">
        <v>21</v>
      </c>
    </row>
    <row r="6" spans="1:21" ht="27" customHeight="1">
      <c r="A6" s="430"/>
      <c r="B6" s="430"/>
      <c r="C6" s="430"/>
      <c r="D6" s="431"/>
      <c r="E6" s="431"/>
      <c r="F6" s="432"/>
      <c r="G6" s="431"/>
      <c r="H6" s="414"/>
      <c r="I6" s="414"/>
      <c r="J6" s="416"/>
      <c r="K6" s="416"/>
      <c r="L6" s="417"/>
      <c r="M6" s="416"/>
      <c r="N6" s="414"/>
      <c r="O6" s="414"/>
      <c r="P6" s="335" t="s">
        <v>17</v>
      </c>
      <c r="Q6" s="335" t="s">
        <v>18</v>
      </c>
      <c r="R6" s="414"/>
      <c r="S6" s="339" t="s">
        <v>15</v>
      </c>
      <c r="T6" s="339" t="s">
        <v>16</v>
      </c>
      <c r="U6" s="415"/>
    </row>
    <row r="7" spans="1:21" ht="20.25" customHeight="1">
      <c r="A7" s="325" t="s">
        <v>58</v>
      </c>
      <c r="B7" s="325" t="s">
        <v>58</v>
      </c>
      <c r="C7" s="325" t="s">
        <v>58</v>
      </c>
      <c r="D7" s="325" t="s">
        <v>58</v>
      </c>
      <c r="E7" s="325" t="s">
        <v>58</v>
      </c>
      <c r="F7" s="326" t="s">
        <v>58</v>
      </c>
      <c r="G7" s="327" t="s">
        <v>58</v>
      </c>
      <c r="H7" s="328">
        <v>1</v>
      </c>
      <c r="I7" s="336">
        <v>2</v>
      </c>
      <c r="J7" s="336">
        <v>3</v>
      </c>
      <c r="K7" s="336">
        <v>4</v>
      </c>
      <c r="L7" s="336">
        <v>5</v>
      </c>
      <c r="M7" s="336">
        <v>6</v>
      </c>
      <c r="N7" s="336">
        <v>7</v>
      </c>
      <c r="O7" s="336">
        <v>8</v>
      </c>
      <c r="P7" s="336">
        <v>9</v>
      </c>
      <c r="Q7" s="336">
        <v>10</v>
      </c>
      <c r="R7" s="336">
        <v>11</v>
      </c>
      <c r="S7" s="336">
        <v>12</v>
      </c>
      <c r="T7" s="336">
        <v>13</v>
      </c>
      <c r="U7" s="336">
        <v>14</v>
      </c>
    </row>
    <row r="8" spans="1:21" s="319" customFormat="1" ht="20.25" customHeight="1">
      <c r="A8" s="329"/>
      <c r="B8" s="329"/>
      <c r="C8" s="329"/>
      <c r="D8" s="330"/>
      <c r="E8" s="331" t="s">
        <v>9</v>
      </c>
      <c r="F8" s="332"/>
      <c r="G8" s="330"/>
      <c r="H8" s="333">
        <v>973.29</v>
      </c>
      <c r="I8" s="333">
        <v>969.79</v>
      </c>
      <c r="J8" s="333">
        <v>0</v>
      </c>
      <c r="K8" s="333">
        <v>0</v>
      </c>
      <c r="L8" s="333">
        <v>0</v>
      </c>
      <c r="M8" s="333">
        <v>0</v>
      </c>
      <c r="N8" s="333">
        <v>0</v>
      </c>
      <c r="O8" s="333">
        <v>0</v>
      </c>
      <c r="P8" s="333">
        <v>3</v>
      </c>
      <c r="Q8" s="333">
        <v>0.5</v>
      </c>
      <c r="R8" s="333">
        <v>0</v>
      </c>
      <c r="S8" s="333">
        <v>0</v>
      </c>
      <c r="T8" s="333">
        <v>0</v>
      </c>
      <c r="U8" s="333">
        <v>0</v>
      </c>
    </row>
    <row r="9" spans="1:21" ht="20.25" customHeight="1">
      <c r="A9" s="329" t="s">
        <v>59</v>
      </c>
      <c r="B9" s="329" t="s">
        <v>60</v>
      </c>
      <c r="C9" s="329" t="s">
        <v>61</v>
      </c>
      <c r="D9" s="330" t="s">
        <v>62</v>
      </c>
      <c r="E9" s="330" t="s">
        <v>63</v>
      </c>
      <c r="H9" s="333">
        <v>55.83</v>
      </c>
      <c r="I9" s="333">
        <v>55.83</v>
      </c>
      <c r="J9" s="333">
        <v>0</v>
      </c>
      <c r="K9" s="333">
        <v>0</v>
      </c>
      <c r="L9" s="333">
        <v>0</v>
      </c>
      <c r="M9" s="333">
        <v>0</v>
      </c>
      <c r="N9" s="333">
        <v>0</v>
      </c>
      <c r="O9" s="333">
        <v>0</v>
      </c>
      <c r="P9" s="333">
        <v>0</v>
      </c>
      <c r="Q9" s="333">
        <v>0</v>
      </c>
      <c r="R9" s="333">
        <v>0</v>
      </c>
      <c r="S9" s="333">
        <v>0</v>
      </c>
      <c r="T9" s="333">
        <v>0</v>
      </c>
      <c r="U9" s="333">
        <v>0</v>
      </c>
    </row>
    <row r="10" spans="1:21" ht="20.25" customHeight="1">
      <c r="A10" s="329" t="s">
        <v>64</v>
      </c>
      <c r="B10" s="329" t="s">
        <v>65</v>
      </c>
      <c r="C10" s="329" t="s">
        <v>66</v>
      </c>
      <c r="D10" s="330" t="s">
        <v>62</v>
      </c>
      <c r="E10" s="330" t="s">
        <v>63</v>
      </c>
      <c r="H10" s="333">
        <v>37.96</v>
      </c>
      <c r="I10" s="333">
        <v>37.96</v>
      </c>
      <c r="J10" s="333">
        <v>0</v>
      </c>
      <c r="K10" s="333">
        <v>0</v>
      </c>
      <c r="L10" s="333">
        <v>0</v>
      </c>
      <c r="M10" s="333">
        <v>0</v>
      </c>
      <c r="N10" s="333">
        <v>0</v>
      </c>
      <c r="O10" s="333">
        <v>0</v>
      </c>
      <c r="P10" s="333">
        <v>0</v>
      </c>
      <c r="Q10" s="333">
        <v>0</v>
      </c>
      <c r="R10" s="333">
        <v>0</v>
      </c>
      <c r="S10" s="333">
        <v>0</v>
      </c>
      <c r="T10" s="333">
        <v>0</v>
      </c>
      <c r="U10" s="333">
        <v>0</v>
      </c>
    </row>
    <row r="11" spans="1:21" ht="20.25" customHeight="1">
      <c r="A11" s="329" t="s">
        <v>67</v>
      </c>
      <c r="B11" s="329" t="s">
        <v>66</v>
      </c>
      <c r="C11" s="329" t="s">
        <v>61</v>
      </c>
      <c r="D11" s="330" t="s">
        <v>62</v>
      </c>
      <c r="E11" s="330" t="s">
        <v>63</v>
      </c>
      <c r="H11" s="333">
        <v>5</v>
      </c>
      <c r="I11" s="333">
        <v>1.5</v>
      </c>
      <c r="J11" s="333">
        <v>0</v>
      </c>
      <c r="K11" s="333">
        <v>0</v>
      </c>
      <c r="L11" s="333">
        <v>0</v>
      </c>
      <c r="M11" s="333">
        <v>0</v>
      </c>
      <c r="N11" s="333">
        <v>0</v>
      </c>
      <c r="O11" s="333">
        <v>0</v>
      </c>
      <c r="P11" s="333">
        <v>3</v>
      </c>
      <c r="Q11" s="333">
        <v>0.5</v>
      </c>
      <c r="R11" s="333">
        <v>0</v>
      </c>
      <c r="S11" s="333">
        <v>0</v>
      </c>
      <c r="T11" s="333">
        <v>0</v>
      </c>
      <c r="U11" s="333">
        <v>0</v>
      </c>
    </row>
    <row r="12" spans="1:21" ht="20.25" customHeight="1">
      <c r="A12" s="329" t="s">
        <v>68</v>
      </c>
      <c r="B12" s="329" t="s">
        <v>66</v>
      </c>
      <c r="C12" s="329" t="s">
        <v>66</v>
      </c>
      <c r="D12" s="330" t="s">
        <v>62</v>
      </c>
      <c r="E12" s="330" t="s">
        <v>63</v>
      </c>
      <c r="H12" s="333">
        <v>370.66</v>
      </c>
      <c r="I12" s="333">
        <v>370.66</v>
      </c>
      <c r="J12" s="333">
        <v>0</v>
      </c>
      <c r="K12" s="333">
        <v>0</v>
      </c>
      <c r="L12" s="333">
        <v>0</v>
      </c>
      <c r="M12" s="333">
        <v>0</v>
      </c>
      <c r="N12" s="333">
        <v>0</v>
      </c>
      <c r="O12" s="333">
        <v>0</v>
      </c>
      <c r="P12" s="333">
        <v>0</v>
      </c>
      <c r="Q12" s="333">
        <v>0</v>
      </c>
      <c r="R12" s="333">
        <v>0</v>
      </c>
      <c r="S12" s="333">
        <v>0</v>
      </c>
      <c r="T12" s="333">
        <v>0</v>
      </c>
      <c r="U12" s="333">
        <v>0</v>
      </c>
    </row>
    <row r="13" spans="1:21" ht="20.25" customHeight="1">
      <c r="A13" s="329" t="s">
        <v>59</v>
      </c>
      <c r="B13" s="329" t="s">
        <v>60</v>
      </c>
      <c r="C13" s="329" t="s">
        <v>69</v>
      </c>
      <c r="D13" s="330" t="s">
        <v>62</v>
      </c>
      <c r="E13" s="330" t="s">
        <v>63</v>
      </c>
      <c r="H13" s="333">
        <v>16.54</v>
      </c>
      <c r="I13" s="333">
        <v>16.54</v>
      </c>
      <c r="J13" s="333">
        <v>0</v>
      </c>
      <c r="K13" s="333">
        <v>0</v>
      </c>
      <c r="L13" s="333">
        <v>0</v>
      </c>
      <c r="M13" s="333">
        <v>0</v>
      </c>
      <c r="N13" s="333">
        <v>0</v>
      </c>
      <c r="O13" s="333">
        <v>0</v>
      </c>
      <c r="P13" s="333">
        <v>0</v>
      </c>
      <c r="Q13" s="333">
        <v>0</v>
      </c>
      <c r="R13" s="333">
        <v>0</v>
      </c>
      <c r="S13" s="333">
        <v>0</v>
      </c>
      <c r="T13" s="333">
        <v>0</v>
      </c>
      <c r="U13" s="333">
        <v>0</v>
      </c>
    </row>
    <row r="14" spans="1:21" ht="20.25" customHeight="1">
      <c r="A14" s="329" t="s">
        <v>68</v>
      </c>
      <c r="B14" s="329" t="s">
        <v>66</v>
      </c>
      <c r="C14" s="329" t="s">
        <v>70</v>
      </c>
      <c r="D14" s="330" t="s">
        <v>62</v>
      </c>
      <c r="E14" s="330" t="s">
        <v>63</v>
      </c>
      <c r="H14" s="333">
        <v>418.55</v>
      </c>
      <c r="I14" s="333">
        <v>418.55</v>
      </c>
      <c r="J14" s="333">
        <v>0</v>
      </c>
      <c r="K14" s="333">
        <v>0</v>
      </c>
      <c r="L14" s="333">
        <v>0</v>
      </c>
      <c r="M14" s="333">
        <v>0</v>
      </c>
      <c r="N14" s="333">
        <v>0</v>
      </c>
      <c r="O14" s="333">
        <v>0</v>
      </c>
      <c r="P14" s="333">
        <v>0</v>
      </c>
      <c r="Q14" s="333">
        <v>0</v>
      </c>
      <c r="R14" s="333">
        <v>0</v>
      </c>
      <c r="S14" s="333">
        <v>0</v>
      </c>
      <c r="T14" s="333">
        <v>0</v>
      </c>
      <c r="U14" s="333">
        <v>0</v>
      </c>
    </row>
    <row r="15" spans="1:21" ht="20.25" customHeight="1">
      <c r="A15" s="329" t="s">
        <v>59</v>
      </c>
      <c r="B15" s="329" t="s">
        <v>60</v>
      </c>
      <c r="C15" s="329" t="s">
        <v>60</v>
      </c>
      <c r="D15" s="330" t="s">
        <v>62</v>
      </c>
      <c r="E15" s="330" t="s">
        <v>63</v>
      </c>
      <c r="H15" s="333">
        <v>34.840000000000003</v>
      </c>
      <c r="I15" s="333">
        <v>34.840000000000003</v>
      </c>
      <c r="J15" s="333">
        <v>0</v>
      </c>
      <c r="K15" s="333">
        <v>0</v>
      </c>
      <c r="L15" s="333">
        <v>0</v>
      </c>
      <c r="M15" s="333">
        <v>0</v>
      </c>
      <c r="N15" s="333">
        <v>0</v>
      </c>
      <c r="O15" s="333">
        <v>0</v>
      </c>
      <c r="P15" s="333">
        <v>0</v>
      </c>
      <c r="Q15" s="333">
        <v>0</v>
      </c>
      <c r="R15" s="333">
        <v>0</v>
      </c>
      <c r="S15" s="333">
        <v>0</v>
      </c>
      <c r="T15" s="333">
        <v>0</v>
      </c>
      <c r="U15" s="333">
        <v>0</v>
      </c>
    </row>
    <row r="16" spans="1:21" ht="20.25" customHeight="1">
      <c r="A16" s="329" t="s">
        <v>64</v>
      </c>
      <c r="B16" s="329" t="s">
        <v>71</v>
      </c>
      <c r="C16" s="329" t="s">
        <v>72</v>
      </c>
      <c r="D16" s="330" t="s">
        <v>62</v>
      </c>
      <c r="E16" s="330" t="s">
        <v>63</v>
      </c>
      <c r="H16" s="333">
        <v>5</v>
      </c>
      <c r="I16" s="333">
        <v>5</v>
      </c>
      <c r="J16" s="333">
        <v>0</v>
      </c>
      <c r="K16" s="333">
        <v>0</v>
      </c>
      <c r="L16" s="333">
        <v>0</v>
      </c>
      <c r="M16" s="333">
        <v>0</v>
      </c>
      <c r="N16" s="333">
        <v>0</v>
      </c>
      <c r="O16" s="333">
        <v>0</v>
      </c>
      <c r="P16" s="333">
        <v>0</v>
      </c>
      <c r="Q16" s="333">
        <v>0</v>
      </c>
      <c r="R16" s="333">
        <v>0</v>
      </c>
      <c r="S16" s="333">
        <v>0</v>
      </c>
      <c r="T16" s="333">
        <v>0</v>
      </c>
      <c r="U16" s="333">
        <v>0</v>
      </c>
    </row>
    <row r="17" spans="1:21" ht="20.25" customHeight="1">
      <c r="A17" s="329" t="s">
        <v>73</v>
      </c>
      <c r="B17" s="329" t="s">
        <v>74</v>
      </c>
      <c r="C17" s="329" t="s">
        <v>66</v>
      </c>
      <c r="D17" s="330" t="s">
        <v>62</v>
      </c>
      <c r="E17" s="330" t="s">
        <v>63</v>
      </c>
      <c r="H17" s="333">
        <v>28.91</v>
      </c>
      <c r="I17" s="333">
        <v>28.91</v>
      </c>
      <c r="J17" s="333">
        <v>0</v>
      </c>
      <c r="K17" s="333">
        <v>0</v>
      </c>
      <c r="L17" s="333">
        <v>0</v>
      </c>
      <c r="M17" s="333">
        <v>0</v>
      </c>
      <c r="N17" s="333">
        <v>0</v>
      </c>
      <c r="O17" s="333">
        <v>0</v>
      </c>
      <c r="P17" s="333">
        <v>0</v>
      </c>
      <c r="Q17" s="333">
        <v>0</v>
      </c>
      <c r="R17" s="333">
        <v>0</v>
      </c>
      <c r="S17" s="333">
        <v>0</v>
      </c>
      <c r="T17" s="333">
        <v>0</v>
      </c>
      <c r="U17" s="333">
        <v>0</v>
      </c>
    </row>
  </sheetData>
  <mergeCells count="23"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R5:R6"/>
    <mergeCell ref="U5:U6"/>
    <mergeCell ref="K5:K6"/>
    <mergeCell ref="L5:L6"/>
    <mergeCell ref="M5:M6"/>
    <mergeCell ref="N5:N6"/>
    <mergeCell ref="O5:O6"/>
  </mergeCells>
  <phoneticPr fontId="5" type="noConversion"/>
  <printOptions horizontalCentered="1"/>
  <pageMargins left="0.39305555555555599" right="0.39305555555555599" top="0.39305555555555599" bottom="0.393055555555555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5"/>
  <sheetViews>
    <sheetView showGridLines="0" showZeros="0" workbookViewId="0"/>
  </sheetViews>
  <sheetFormatPr defaultColWidth="6.875" defaultRowHeight="12.75" customHeight="1"/>
  <cols>
    <col min="1" max="1" width="6" style="298" customWidth="1"/>
    <col min="2" max="3" width="5.875" style="298" customWidth="1"/>
    <col min="4" max="4" width="13.75" style="298" customWidth="1"/>
    <col min="5" max="5" width="14.5" style="298" customWidth="1"/>
    <col min="6" max="6" width="18.125" style="299" customWidth="1"/>
    <col min="7" max="7" width="10.375" style="300" customWidth="1"/>
    <col min="8" max="8" width="8.875" style="300" customWidth="1"/>
    <col min="9" max="9" width="8.125" style="301" customWidth="1"/>
    <col min="10" max="10" width="9.125" style="301" customWidth="1"/>
    <col min="11" max="11" width="8.75" style="301" customWidth="1"/>
    <col min="12" max="12" width="8.125" style="301" customWidth="1"/>
    <col min="13" max="14" width="10" style="301" customWidth="1"/>
    <col min="15" max="15" width="9.375" style="300" customWidth="1"/>
    <col min="16" max="16" width="6.875" style="302" customWidth="1"/>
    <col min="17" max="17" width="45.375" style="302" customWidth="1"/>
    <col min="18" max="228" width="6.875" style="302" customWidth="1"/>
    <col min="229" max="16384" width="6.875" style="298"/>
  </cols>
  <sheetData>
    <row r="1" spans="1:254" s="297" customFormat="1" ht="25.5" customHeight="1">
      <c r="F1" s="303" t="s">
        <v>75</v>
      </c>
      <c r="G1" s="304"/>
      <c r="H1" s="304"/>
      <c r="I1" s="313"/>
      <c r="J1" s="313"/>
      <c r="K1" s="313"/>
      <c r="L1" s="313"/>
      <c r="M1" s="313"/>
      <c r="N1" s="313"/>
      <c r="O1" s="314" t="s">
        <v>76</v>
      </c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  <c r="AP1" s="302"/>
      <c r="AQ1" s="302"/>
      <c r="AR1" s="302"/>
      <c r="AS1" s="302"/>
      <c r="AT1" s="302"/>
      <c r="AU1" s="302"/>
      <c r="AV1" s="302"/>
      <c r="AW1" s="302"/>
      <c r="AX1" s="302"/>
      <c r="AY1" s="302"/>
      <c r="AZ1" s="302"/>
      <c r="BA1" s="302"/>
      <c r="BB1" s="302"/>
      <c r="BC1" s="302"/>
      <c r="BD1" s="302"/>
      <c r="BE1" s="302"/>
      <c r="BF1" s="302"/>
      <c r="BG1" s="302"/>
      <c r="BH1" s="302"/>
      <c r="BI1" s="302"/>
      <c r="BJ1" s="302"/>
      <c r="BK1" s="302"/>
      <c r="BL1" s="302"/>
      <c r="BM1" s="302"/>
      <c r="BN1" s="302"/>
      <c r="BO1" s="302"/>
      <c r="BP1" s="302"/>
      <c r="BQ1" s="302"/>
      <c r="BR1" s="302"/>
      <c r="BS1" s="302"/>
      <c r="BT1" s="302"/>
      <c r="BU1" s="302"/>
      <c r="BV1" s="302"/>
      <c r="BW1" s="302"/>
      <c r="BX1" s="302"/>
      <c r="BY1" s="302"/>
      <c r="BZ1" s="302"/>
      <c r="CA1" s="302"/>
      <c r="CB1" s="302"/>
      <c r="CC1" s="302"/>
      <c r="CD1" s="302"/>
      <c r="CE1" s="302"/>
      <c r="CF1" s="302"/>
      <c r="CG1" s="302"/>
      <c r="CH1" s="302"/>
      <c r="CI1" s="302"/>
      <c r="CJ1" s="302"/>
      <c r="CK1" s="302"/>
      <c r="CL1" s="302"/>
      <c r="CM1" s="302"/>
      <c r="CN1" s="302"/>
      <c r="CO1" s="302"/>
      <c r="CP1" s="302"/>
      <c r="CQ1" s="302"/>
      <c r="CR1" s="302"/>
      <c r="CS1" s="302"/>
      <c r="CT1" s="302"/>
      <c r="CU1" s="302"/>
      <c r="CV1" s="302"/>
      <c r="CW1" s="302"/>
      <c r="CX1" s="302"/>
      <c r="CY1" s="302"/>
      <c r="CZ1" s="302"/>
      <c r="DA1" s="302"/>
      <c r="DB1" s="302"/>
      <c r="DC1" s="302"/>
      <c r="DD1" s="302"/>
      <c r="DE1" s="302"/>
      <c r="DF1" s="302"/>
      <c r="DG1" s="302"/>
      <c r="DH1" s="302"/>
      <c r="DI1" s="302"/>
      <c r="DJ1" s="302"/>
      <c r="DK1" s="302"/>
      <c r="DL1" s="302"/>
      <c r="DM1" s="302"/>
      <c r="DN1" s="302"/>
      <c r="DO1" s="302"/>
      <c r="DP1" s="302"/>
      <c r="DQ1" s="302"/>
      <c r="DR1" s="302"/>
      <c r="DS1" s="302"/>
      <c r="DT1" s="302"/>
      <c r="DU1" s="302"/>
      <c r="DV1" s="302"/>
      <c r="DW1" s="302"/>
      <c r="DX1" s="302"/>
      <c r="DY1" s="302"/>
      <c r="DZ1" s="302"/>
      <c r="EA1" s="302"/>
      <c r="EB1" s="302"/>
      <c r="EC1" s="302"/>
      <c r="ED1" s="302"/>
      <c r="EE1" s="302"/>
      <c r="EF1" s="302"/>
      <c r="EG1" s="302"/>
      <c r="EH1" s="302"/>
      <c r="EI1" s="302"/>
      <c r="EJ1" s="302"/>
      <c r="EK1" s="302"/>
      <c r="EL1" s="302"/>
      <c r="EM1" s="302"/>
      <c r="EN1" s="302"/>
      <c r="EO1" s="302"/>
      <c r="EP1" s="302"/>
      <c r="EQ1" s="302"/>
      <c r="ER1" s="302"/>
      <c r="ES1" s="302"/>
      <c r="ET1" s="302"/>
      <c r="EU1" s="302"/>
      <c r="EV1" s="302"/>
      <c r="EW1" s="302"/>
      <c r="EX1" s="302"/>
      <c r="EY1" s="302"/>
      <c r="EZ1" s="302"/>
      <c r="FA1" s="302"/>
      <c r="FB1" s="302"/>
      <c r="FC1" s="302"/>
      <c r="FD1" s="302"/>
      <c r="FE1" s="302"/>
      <c r="FF1" s="302"/>
      <c r="FG1" s="302"/>
      <c r="FH1" s="302"/>
      <c r="FI1" s="302"/>
      <c r="FJ1" s="302"/>
      <c r="FK1" s="302"/>
      <c r="FL1" s="302"/>
      <c r="FM1" s="302"/>
      <c r="FN1" s="302"/>
      <c r="FO1" s="302"/>
      <c r="FP1" s="302"/>
      <c r="FQ1" s="302"/>
      <c r="FR1" s="302"/>
      <c r="FS1" s="302"/>
      <c r="FT1" s="302"/>
      <c r="FU1" s="302"/>
      <c r="FV1" s="302"/>
      <c r="FW1" s="302"/>
      <c r="FX1" s="302"/>
      <c r="FY1" s="302"/>
      <c r="FZ1" s="302"/>
      <c r="GA1" s="302"/>
      <c r="GB1" s="302"/>
      <c r="GC1" s="302"/>
      <c r="GD1" s="302"/>
      <c r="GE1" s="302"/>
      <c r="GF1" s="302"/>
      <c r="GG1" s="302"/>
      <c r="GH1" s="302"/>
      <c r="GI1" s="302"/>
      <c r="GJ1" s="302"/>
      <c r="GK1" s="302"/>
      <c r="GL1" s="302"/>
      <c r="GM1" s="302"/>
      <c r="GN1" s="302"/>
      <c r="GO1" s="302"/>
      <c r="GP1" s="302"/>
      <c r="GQ1" s="302"/>
      <c r="GR1" s="302"/>
      <c r="GS1" s="302"/>
      <c r="GT1" s="302"/>
      <c r="GU1" s="302"/>
      <c r="GV1" s="302"/>
      <c r="GW1" s="302"/>
      <c r="GX1" s="302"/>
      <c r="GY1" s="302"/>
      <c r="GZ1" s="302"/>
      <c r="HA1" s="302"/>
      <c r="HB1" s="302"/>
      <c r="HC1" s="302"/>
      <c r="HD1" s="302"/>
      <c r="HE1" s="302"/>
      <c r="HF1" s="302"/>
      <c r="HG1" s="302"/>
      <c r="HH1" s="302"/>
      <c r="HI1" s="302"/>
      <c r="HJ1" s="302"/>
      <c r="HK1" s="302"/>
      <c r="HL1" s="302"/>
      <c r="HM1" s="302"/>
      <c r="HN1" s="302"/>
      <c r="HO1" s="302"/>
      <c r="HP1" s="302"/>
      <c r="HQ1" s="302"/>
      <c r="HR1" s="302"/>
      <c r="HS1" s="302"/>
      <c r="HT1" s="302"/>
      <c r="HU1" s="302"/>
      <c r="HV1" s="302"/>
      <c r="HW1" s="302"/>
      <c r="HX1" s="302"/>
      <c r="HY1" s="302"/>
      <c r="HZ1" s="302"/>
      <c r="IA1" s="302"/>
      <c r="IB1" s="302"/>
      <c r="IC1" s="302"/>
      <c r="ID1" s="302"/>
      <c r="IE1" s="302"/>
      <c r="IF1" s="302"/>
      <c r="IG1" s="302"/>
      <c r="IH1" s="302"/>
      <c r="II1" s="302"/>
      <c r="IJ1" s="302"/>
      <c r="IK1" s="302"/>
      <c r="IL1" s="302"/>
      <c r="IM1" s="302"/>
      <c r="IN1" s="302"/>
      <c r="IO1" s="302"/>
      <c r="IP1" s="302"/>
      <c r="IQ1" s="302"/>
      <c r="IR1" s="302"/>
      <c r="IS1" s="302"/>
      <c r="IT1" s="302"/>
    </row>
    <row r="2" spans="1:254" s="297" customFormat="1" ht="25.5" customHeight="1">
      <c r="A2" s="433" t="s">
        <v>2</v>
      </c>
      <c r="B2" s="434"/>
      <c r="C2" s="434"/>
      <c r="D2" s="434"/>
      <c r="E2" s="434"/>
      <c r="F2" s="434"/>
      <c r="G2" s="305"/>
      <c r="H2" s="305"/>
      <c r="I2" s="301"/>
      <c r="J2" s="301"/>
      <c r="K2" s="301"/>
      <c r="L2" s="301"/>
      <c r="M2" s="301"/>
      <c r="N2" s="301"/>
      <c r="O2" s="300" t="s">
        <v>3</v>
      </c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302"/>
      <c r="BC2" s="302"/>
      <c r="BD2" s="302"/>
      <c r="BE2" s="302"/>
      <c r="BF2" s="302"/>
      <c r="BG2" s="302"/>
      <c r="BH2" s="302"/>
      <c r="BI2" s="302"/>
      <c r="BJ2" s="302"/>
      <c r="BK2" s="302"/>
      <c r="BL2" s="302"/>
      <c r="BM2" s="302"/>
      <c r="BN2" s="302"/>
      <c r="BO2" s="302"/>
      <c r="BP2" s="302"/>
      <c r="BQ2" s="302"/>
      <c r="BR2" s="302"/>
      <c r="BS2" s="302"/>
      <c r="BT2" s="302"/>
      <c r="BU2" s="302"/>
      <c r="BV2" s="302"/>
      <c r="BW2" s="302"/>
      <c r="BX2" s="302"/>
      <c r="BY2" s="302"/>
      <c r="BZ2" s="302"/>
      <c r="CA2" s="302"/>
      <c r="CB2" s="302"/>
      <c r="CC2" s="302"/>
      <c r="CD2" s="302"/>
      <c r="CE2" s="302"/>
      <c r="CF2" s="302"/>
      <c r="CG2" s="302"/>
      <c r="CH2" s="302"/>
      <c r="CI2" s="302"/>
      <c r="CJ2" s="302"/>
      <c r="CK2" s="302"/>
      <c r="CL2" s="302"/>
      <c r="CM2" s="302"/>
      <c r="CN2" s="302"/>
      <c r="CO2" s="302"/>
      <c r="CP2" s="302"/>
      <c r="CQ2" s="302"/>
      <c r="CR2" s="302"/>
      <c r="CS2" s="302"/>
      <c r="CT2" s="302"/>
      <c r="CU2" s="302"/>
      <c r="CV2" s="302"/>
      <c r="CW2" s="302"/>
      <c r="CX2" s="302"/>
      <c r="CY2" s="302"/>
      <c r="CZ2" s="302"/>
      <c r="DA2" s="302"/>
      <c r="DB2" s="302"/>
      <c r="DC2" s="302"/>
      <c r="DD2" s="302"/>
      <c r="DE2" s="302"/>
      <c r="DF2" s="302"/>
      <c r="DG2" s="302"/>
      <c r="DH2" s="302"/>
      <c r="DI2" s="302"/>
      <c r="DJ2" s="302"/>
      <c r="DK2" s="302"/>
      <c r="DL2" s="302"/>
      <c r="DM2" s="302"/>
      <c r="DN2" s="302"/>
      <c r="DO2" s="302"/>
      <c r="DP2" s="302"/>
      <c r="DQ2" s="302"/>
      <c r="DR2" s="302"/>
      <c r="DS2" s="302"/>
      <c r="DT2" s="302"/>
      <c r="DU2" s="302"/>
      <c r="DV2" s="302"/>
      <c r="DW2" s="302"/>
      <c r="DX2" s="302"/>
      <c r="DY2" s="302"/>
      <c r="DZ2" s="302"/>
      <c r="EA2" s="302"/>
      <c r="EB2" s="302"/>
      <c r="EC2" s="302"/>
      <c r="ED2" s="302"/>
      <c r="EE2" s="302"/>
      <c r="EF2" s="302"/>
      <c r="EG2" s="302"/>
      <c r="EH2" s="302"/>
      <c r="EI2" s="302"/>
      <c r="EJ2" s="302"/>
      <c r="EK2" s="302"/>
      <c r="EL2" s="302"/>
      <c r="EM2" s="302"/>
      <c r="EN2" s="302"/>
      <c r="EO2" s="302"/>
      <c r="EP2" s="302"/>
      <c r="EQ2" s="302"/>
      <c r="ER2" s="302"/>
      <c r="ES2" s="302"/>
      <c r="ET2" s="302"/>
      <c r="EU2" s="302"/>
      <c r="EV2" s="302"/>
      <c r="EW2" s="302"/>
      <c r="EX2" s="302"/>
      <c r="EY2" s="302"/>
      <c r="EZ2" s="302"/>
      <c r="FA2" s="302"/>
      <c r="FB2" s="302"/>
      <c r="FC2" s="302"/>
      <c r="FD2" s="302"/>
      <c r="FE2" s="302"/>
      <c r="FF2" s="302"/>
      <c r="FG2" s="302"/>
      <c r="FH2" s="302"/>
      <c r="FI2" s="302"/>
      <c r="FJ2" s="302"/>
      <c r="FK2" s="302"/>
      <c r="FL2" s="302"/>
      <c r="FM2" s="302"/>
      <c r="FN2" s="302"/>
      <c r="FO2" s="302"/>
      <c r="FP2" s="302"/>
      <c r="FQ2" s="302"/>
      <c r="FR2" s="302"/>
      <c r="FS2" s="302"/>
      <c r="FT2" s="302"/>
      <c r="FU2" s="302"/>
      <c r="FV2" s="302"/>
      <c r="FW2" s="302"/>
      <c r="FX2" s="302"/>
      <c r="FY2" s="302"/>
      <c r="FZ2" s="302"/>
      <c r="GA2" s="302"/>
      <c r="GB2" s="302"/>
      <c r="GC2" s="302"/>
      <c r="GD2" s="302"/>
      <c r="GE2" s="302"/>
      <c r="GF2" s="302"/>
      <c r="GG2" s="302"/>
      <c r="GH2" s="302"/>
      <c r="GI2" s="302"/>
      <c r="GJ2" s="302"/>
      <c r="GK2" s="302"/>
      <c r="GL2" s="302"/>
      <c r="GM2" s="302"/>
      <c r="GN2" s="302"/>
      <c r="GO2" s="302"/>
      <c r="GP2" s="302"/>
      <c r="GQ2" s="302"/>
      <c r="GR2" s="302"/>
      <c r="GS2" s="302"/>
      <c r="GT2" s="302"/>
      <c r="GU2" s="302"/>
      <c r="GV2" s="302"/>
      <c r="GW2" s="302"/>
      <c r="GX2" s="302"/>
      <c r="GY2" s="302"/>
      <c r="GZ2" s="302"/>
      <c r="HA2" s="302"/>
      <c r="HB2" s="302"/>
      <c r="HC2" s="302"/>
      <c r="HD2" s="302"/>
      <c r="HE2" s="302"/>
      <c r="HF2" s="302"/>
      <c r="HG2" s="302"/>
      <c r="HH2" s="302"/>
      <c r="HI2" s="302"/>
      <c r="HJ2" s="302"/>
      <c r="HK2" s="302"/>
      <c r="HL2" s="302"/>
      <c r="HM2" s="302"/>
      <c r="HN2" s="302"/>
      <c r="HO2" s="302"/>
      <c r="HP2" s="302"/>
      <c r="HQ2" s="302"/>
      <c r="HR2" s="302"/>
      <c r="HS2" s="302"/>
      <c r="HT2" s="302"/>
      <c r="HU2" s="302"/>
      <c r="HV2" s="302"/>
      <c r="HW2" s="302"/>
      <c r="HX2" s="302"/>
      <c r="HY2" s="302"/>
      <c r="HZ2" s="302"/>
      <c r="IA2" s="302"/>
      <c r="IB2" s="302"/>
      <c r="IC2" s="302"/>
      <c r="ID2" s="302"/>
      <c r="IE2" s="302"/>
      <c r="IF2" s="302"/>
      <c r="IG2" s="302"/>
      <c r="IH2" s="302"/>
      <c r="II2" s="302"/>
      <c r="IJ2" s="302"/>
      <c r="IK2" s="302"/>
      <c r="IL2" s="302"/>
      <c r="IM2" s="302"/>
      <c r="IN2" s="302"/>
      <c r="IO2" s="302"/>
      <c r="IP2" s="302"/>
      <c r="IQ2" s="302"/>
      <c r="IR2" s="302"/>
      <c r="IS2" s="302"/>
      <c r="IT2" s="302"/>
    </row>
    <row r="3" spans="1:254" s="297" customFormat="1" ht="25.5" customHeight="1">
      <c r="A3" s="435" t="s">
        <v>77</v>
      </c>
      <c r="B3" s="436"/>
      <c r="C3" s="437"/>
      <c r="D3" s="444" t="s">
        <v>78</v>
      </c>
      <c r="E3" s="444" t="s">
        <v>46</v>
      </c>
      <c r="F3" s="444" t="s">
        <v>79</v>
      </c>
      <c r="G3" s="443" t="s">
        <v>80</v>
      </c>
      <c r="H3" s="438" t="s">
        <v>81</v>
      </c>
      <c r="I3" s="439"/>
      <c r="J3" s="439"/>
      <c r="K3" s="440"/>
      <c r="L3" s="441" t="s">
        <v>82</v>
      </c>
      <c r="M3" s="442"/>
      <c r="N3" s="442"/>
      <c r="O3" s="443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02"/>
      <c r="AL3" s="302"/>
      <c r="AM3" s="302"/>
      <c r="AN3" s="302"/>
      <c r="AO3" s="302"/>
      <c r="AP3" s="302"/>
      <c r="AQ3" s="302"/>
      <c r="AR3" s="302"/>
      <c r="AS3" s="302"/>
      <c r="AT3" s="302"/>
      <c r="AU3" s="302"/>
      <c r="AV3" s="302"/>
      <c r="AW3" s="302"/>
      <c r="AX3" s="302"/>
      <c r="AY3" s="302"/>
      <c r="AZ3" s="302"/>
      <c r="BA3" s="302"/>
      <c r="BB3" s="302"/>
      <c r="BC3" s="302"/>
      <c r="BD3" s="302"/>
      <c r="BE3" s="302"/>
      <c r="BF3" s="302"/>
      <c r="BG3" s="302"/>
      <c r="BH3" s="302"/>
      <c r="BI3" s="302"/>
      <c r="BJ3" s="302"/>
      <c r="BK3" s="302"/>
      <c r="BL3" s="302"/>
      <c r="BM3" s="302"/>
      <c r="BN3" s="302"/>
      <c r="BO3" s="302"/>
      <c r="BP3" s="302"/>
      <c r="BQ3" s="302"/>
      <c r="BR3" s="302"/>
      <c r="BS3" s="302"/>
      <c r="BT3" s="302"/>
      <c r="BU3" s="302"/>
      <c r="BV3" s="302"/>
      <c r="BW3" s="302"/>
      <c r="BX3" s="302"/>
      <c r="BY3" s="302"/>
      <c r="BZ3" s="302"/>
      <c r="CA3" s="302"/>
      <c r="CB3" s="302"/>
      <c r="CC3" s="302"/>
      <c r="CD3" s="302"/>
      <c r="CE3" s="302"/>
      <c r="CF3" s="302"/>
      <c r="CG3" s="302"/>
      <c r="CH3" s="302"/>
      <c r="CI3" s="302"/>
      <c r="CJ3" s="302"/>
      <c r="CK3" s="302"/>
      <c r="CL3" s="302"/>
      <c r="CM3" s="302"/>
      <c r="CN3" s="302"/>
      <c r="CO3" s="302"/>
      <c r="CP3" s="302"/>
      <c r="CQ3" s="302"/>
      <c r="CR3" s="302"/>
      <c r="CS3" s="302"/>
      <c r="CT3" s="302"/>
      <c r="CU3" s="302"/>
      <c r="CV3" s="302"/>
      <c r="CW3" s="302"/>
      <c r="CX3" s="302"/>
      <c r="CY3" s="302"/>
      <c r="CZ3" s="302"/>
      <c r="DA3" s="302"/>
      <c r="DB3" s="302"/>
      <c r="DC3" s="302"/>
      <c r="DD3" s="302"/>
      <c r="DE3" s="302"/>
      <c r="DF3" s="302"/>
      <c r="DG3" s="302"/>
      <c r="DH3" s="302"/>
      <c r="DI3" s="302"/>
      <c r="DJ3" s="302"/>
      <c r="DK3" s="302"/>
      <c r="DL3" s="302"/>
      <c r="DM3" s="302"/>
      <c r="DN3" s="302"/>
      <c r="DO3" s="302"/>
      <c r="DP3" s="302"/>
      <c r="DQ3" s="302"/>
      <c r="DR3" s="302"/>
      <c r="DS3" s="302"/>
      <c r="DT3" s="302"/>
      <c r="DU3" s="302"/>
      <c r="DV3" s="302"/>
      <c r="DW3" s="302"/>
      <c r="DX3" s="302"/>
      <c r="DY3" s="302"/>
      <c r="DZ3" s="302"/>
      <c r="EA3" s="302"/>
      <c r="EB3" s="302"/>
      <c r="EC3" s="302"/>
      <c r="ED3" s="302"/>
      <c r="EE3" s="302"/>
      <c r="EF3" s="302"/>
      <c r="EG3" s="302"/>
      <c r="EH3" s="302"/>
      <c r="EI3" s="302"/>
      <c r="EJ3" s="302"/>
      <c r="EK3" s="302"/>
      <c r="EL3" s="302"/>
      <c r="EM3" s="302"/>
      <c r="EN3" s="302"/>
      <c r="EO3" s="302"/>
      <c r="EP3" s="302"/>
      <c r="EQ3" s="302"/>
      <c r="ER3" s="302"/>
      <c r="ES3" s="302"/>
      <c r="ET3" s="302"/>
      <c r="EU3" s="302"/>
      <c r="EV3" s="302"/>
      <c r="EW3" s="302"/>
      <c r="EX3" s="302"/>
      <c r="EY3" s="302"/>
      <c r="EZ3" s="302"/>
      <c r="FA3" s="302"/>
      <c r="FB3" s="302"/>
      <c r="FC3" s="302"/>
      <c r="FD3" s="302"/>
      <c r="FE3" s="302"/>
      <c r="FF3" s="302"/>
      <c r="FG3" s="302"/>
      <c r="FH3" s="302"/>
      <c r="FI3" s="302"/>
      <c r="FJ3" s="302"/>
      <c r="FK3" s="302"/>
      <c r="FL3" s="302"/>
      <c r="FM3" s="302"/>
      <c r="FN3" s="302"/>
      <c r="FO3" s="302"/>
      <c r="FP3" s="302"/>
      <c r="FQ3" s="302"/>
      <c r="FR3" s="302"/>
      <c r="FS3" s="302"/>
      <c r="FT3" s="302"/>
      <c r="FU3" s="302"/>
      <c r="FV3" s="302"/>
      <c r="FW3" s="302"/>
      <c r="FX3" s="302"/>
      <c r="FY3" s="302"/>
      <c r="FZ3" s="302"/>
      <c r="GA3" s="302"/>
      <c r="GB3" s="302"/>
      <c r="GC3" s="302"/>
      <c r="GD3" s="302"/>
      <c r="GE3" s="302"/>
      <c r="GF3" s="302"/>
      <c r="GG3" s="302"/>
      <c r="GH3" s="302"/>
      <c r="GI3" s="302"/>
      <c r="GJ3" s="302"/>
      <c r="GK3" s="302"/>
      <c r="GL3" s="302"/>
      <c r="GM3" s="302"/>
      <c r="GN3" s="302"/>
      <c r="GO3" s="302"/>
      <c r="GP3" s="302"/>
      <c r="GQ3" s="302"/>
      <c r="GR3" s="302"/>
      <c r="GS3" s="302"/>
      <c r="GT3" s="302"/>
      <c r="GU3" s="302"/>
      <c r="GV3" s="302"/>
      <c r="GW3" s="302"/>
      <c r="GX3" s="302"/>
      <c r="GY3" s="302"/>
      <c r="GZ3" s="302"/>
      <c r="HA3" s="302"/>
      <c r="HB3" s="302"/>
      <c r="HC3" s="302"/>
      <c r="HD3" s="302"/>
      <c r="HE3" s="302"/>
      <c r="HF3" s="302"/>
      <c r="HG3" s="302"/>
      <c r="HH3" s="302"/>
      <c r="HI3" s="302"/>
      <c r="HJ3" s="302"/>
      <c r="HK3" s="302"/>
      <c r="HL3" s="302"/>
      <c r="HM3" s="302"/>
      <c r="HN3" s="302"/>
      <c r="HO3" s="302"/>
      <c r="HP3" s="302"/>
      <c r="HQ3" s="302"/>
      <c r="HR3" s="302"/>
      <c r="HS3" s="302"/>
      <c r="HT3" s="302"/>
      <c r="HU3" s="302"/>
      <c r="HV3" s="302"/>
      <c r="HW3" s="302"/>
      <c r="HX3" s="302"/>
      <c r="HY3" s="302"/>
      <c r="HZ3" s="302"/>
      <c r="IA3" s="302"/>
      <c r="IB3" s="302"/>
      <c r="IC3" s="302"/>
      <c r="ID3" s="302"/>
      <c r="IE3" s="302"/>
      <c r="IF3" s="302"/>
      <c r="IG3" s="302"/>
      <c r="IH3" s="302"/>
      <c r="II3" s="302"/>
      <c r="IJ3" s="302"/>
      <c r="IK3" s="302"/>
      <c r="IL3" s="302"/>
      <c r="IM3" s="302"/>
      <c r="IN3" s="302"/>
      <c r="IO3" s="302"/>
      <c r="IP3" s="302"/>
      <c r="IQ3" s="302"/>
      <c r="IR3" s="302"/>
      <c r="IS3" s="302"/>
      <c r="IT3" s="302"/>
    </row>
    <row r="4" spans="1:254" s="297" customFormat="1" ht="69.75" customHeight="1">
      <c r="A4" s="307" t="s">
        <v>52</v>
      </c>
      <c r="B4" s="307" t="s">
        <v>53</v>
      </c>
      <c r="C4" s="307" t="s">
        <v>54</v>
      </c>
      <c r="D4" s="445"/>
      <c r="E4" s="445"/>
      <c r="F4" s="445"/>
      <c r="G4" s="443"/>
      <c r="H4" s="306" t="s">
        <v>9</v>
      </c>
      <c r="I4" s="315" t="s">
        <v>83</v>
      </c>
      <c r="J4" s="315" t="s">
        <v>84</v>
      </c>
      <c r="K4" s="315" t="s">
        <v>85</v>
      </c>
      <c r="L4" s="315" t="s">
        <v>9</v>
      </c>
      <c r="M4" s="315" t="s">
        <v>86</v>
      </c>
      <c r="N4" s="315" t="s">
        <v>87</v>
      </c>
      <c r="O4" s="316" t="s">
        <v>88</v>
      </c>
      <c r="P4" s="302"/>
      <c r="Q4" s="318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302"/>
      <c r="CO4" s="302"/>
      <c r="CP4" s="302"/>
      <c r="CQ4" s="302"/>
      <c r="CR4" s="302"/>
      <c r="CS4" s="302"/>
      <c r="CT4" s="302"/>
      <c r="CU4" s="302"/>
      <c r="CV4" s="302"/>
      <c r="CW4" s="302"/>
      <c r="CX4" s="302"/>
      <c r="CY4" s="302"/>
      <c r="CZ4" s="302"/>
      <c r="DA4" s="302"/>
      <c r="DB4" s="302"/>
      <c r="DC4" s="302"/>
      <c r="DD4" s="302"/>
      <c r="DE4" s="302"/>
      <c r="DF4" s="302"/>
      <c r="DG4" s="302"/>
      <c r="DH4" s="302"/>
      <c r="DI4" s="302"/>
      <c r="DJ4" s="302"/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302"/>
      <c r="EA4" s="302"/>
      <c r="EB4" s="302"/>
      <c r="EC4" s="302"/>
      <c r="ED4" s="302"/>
      <c r="EE4" s="302"/>
      <c r="EF4" s="302"/>
      <c r="EG4" s="302"/>
      <c r="EH4" s="302"/>
      <c r="EI4" s="302"/>
      <c r="EJ4" s="302"/>
      <c r="EK4" s="302"/>
      <c r="EL4" s="302"/>
      <c r="EM4" s="302"/>
      <c r="EN4" s="302"/>
      <c r="EO4" s="302"/>
      <c r="EP4" s="302"/>
      <c r="EQ4" s="302"/>
      <c r="ER4" s="302"/>
      <c r="ES4" s="302"/>
      <c r="ET4" s="302"/>
      <c r="EU4" s="302"/>
      <c r="EV4" s="302"/>
      <c r="EW4" s="302"/>
      <c r="EX4" s="302"/>
      <c r="EY4" s="302"/>
      <c r="EZ4" s="302"/>
      <c r="FA4" s="302"/>
      <c r="FB4" s="302"/>
      <c r="FC4" s="302"/>
      <c r="FD4" s="302"/>
      <c r="FE4" s="302"/>
      <c r="FF4" s="302"/>
      <c r="FG4" s="302"/>
      <c r="FH4" s="302"/>
      <c r="FI4" s="302"/>
      <c r="FJ4" s="302"/>
      <c r="FK4" s="302"/>
      <c r="FL4" s="302"/>
      <c r="FM4" s="302"/>
      <c r="FN4" s="302"/>
      <c r="FO4" s="302"/>
      <c r="FP4" s="302"/>
      <c r="FQ4" s="302"/>
      <c r="FR4" s="302"/>
      <c r="FS4" s="302"/>
      <c r="FT4" s="302"/>
      <c r="FU4" s="302"/>
      <c r="FV4" s="302"/>
      <c r="FW4" s="302"/>
      <c r="FX4" s="302"/>
      <c r="FY4" s="302"/>
      <c r="FZ4" s="302"/>
      <c r="GA4" s="302"/>
      <c r="GB4" s="302"/>
      <c r="GC4" s="302"/>
      <c r="GD4" s="302"/>
      <c r="GE4" s="302"/>
      <c r="GF4" s="302"/>
      <c r="GG4" s="302"/>
      <c r="GH4" s="302"/>
      <c r="GI4" s="302"/>
      <c r="GJ4" s="302"/>
      <c r="GK4" s="302"/>
      <c r="GL4" s="302"/>
      <c r="GM4" s="302"/>
      <c r="GN4" s="302"/>
      <c r="GO4" s="302"/>
      <c r="GP4" s="302"/>
      <c r="GQ4" s="302"/>
      <c r="GR4" s="302"/>
      <c r="GS4" s="302"/>
      <c r="GT4" s="302"/>
      <c r="GU4" s="302"/>
      <c r="GV4" s="302"/>
      <c r="GW4" s="302"/>
      <c r="GX4" s="302"/>
      <c r="GY4" s="302"/>
      <c r="GZ4" s="302"/>
      <c r="HA4" s="302"/>
      <c r="HB4" s="302"/>
      <c r="HC4" s="302"/>
      <c r="HD4" s="302"/>
      <c r="HE4" s="302"/>
      <c r="HF4" s="302"/>
      <c r="HG4" s="302"/>
      <c r="HH4" s="302"/>
      <c r="HI4" s="302"/>
      <c r="HJ4" s="302"/>
      <c r="HK4" s="302"/>
      <c r="HL4" s="302"/>
      <c r="HM4" s="302"/>
      <c r="HN4" s="302"/>
      <c r="HO4" s="302"/>
      <c r="HP4" s="302"/>
      <c r="HQ4" s="302"/>
      <c r="HR4" s="302"/>
      <c r="HS4" s="302"/>
      <c r="HT4" s="302"/>
      <c r="HU4" s="302"/>
      <c r="HV4" s="302"/>
      <c r="HW4" s="302"/>
      <c r="HX4" s="302"/>
      <c r="HY4" s="302"/>
      <c r="HZ4" s="302"/>
      <c r="IA4" s="302"/>
      <c r="IB4" s="302"/>
      <c r="IC4" s="302"/>
      <c r="ID4" s="302"/>
      <c r="IE4" s="302"/>
      <c r="IF4" s="302"/>
      <c r="IG4" s="302"/>
      <c r="IH4" s="302"/>
      <c r="II4" s="302"/>
      <c r="IJ4" s="302"/>
      <c r="IK4" s="302"/>
      <c r="IL4" s="302"/>
      <c r="IM4" s="302"/>
      <c r="IN4" s="302"/>
      <c r="IO4" s="302"/>
      <c r="IP4" s="302"/>
      <c r="IQ4" s="302"/>
      <c r="IR4" s="302"/>
      <c r="IS4" s="302"/>
      <c r="IT4" s="302"/>
    </row>
    <row r="5" spans="1:254" s="297" customFormat="1" ht="21.95" customHeight="1">
      <c r="A5" s="308" t="s">
        <v>58</v>
      </c>
      <c r="B5" s="308" t="s">
        <v>58</v>
      </c>
      <c r="C5" s="308" t="s">
        <v>58</v>
      </c>
      <c r="D5" s="308" t="s">
        <v>58</v>
      </c>
      <c r="E5" s="308" t="s">
        <v>58</v>
      </c>
      <c r="F5" s="308" t="s">
        <v>58</v>
      </c>
      <c r="G5" s="308">
        <v>1</v>
      </c>
      <c r="H5" s="308">
        <v>0</v>
      </c>
      <c r="I5" s="317">
        <v>2</v>
      </c>
      <c r="J5" s="317">
        <v>3</v>
      </c>
      <c r="K5" s="317">
        <v>4</v>
      </c>
      <c r="L5" s="317">
        <v>5</v>
      </c>
      <c r="M5" s="317">
        <v>6</v>
      </c>
      <c r="N5" s="317">
        <v>7</v>
      </c>
      <c r="O5" s="308">
        <v>8</v>
      </c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2"/>
      <c r="CX5" s="302"/>
      <c r="CY5" s="302"/>
      <c r="CZ5" s="302"/>
      <c r="DA5" s="302"/>
      <c r="DB5" s="302"/>
      <c r="DC5" s="302"/>
      <c r="DD5" s="302"/>
      <c r="DE5" s="302"/>
      <c r="DF5" s="302"/>
      <c r="DG5" s="302"/>
      <c r="DH5" s="302"/>
      <c r="DI5" s="302"/>
      <c r="DJ5" s="302"/>
      <c r="DK5" s="302"/>
      <c r="DL5" s="302"/>
      <c r="DM5" s="302"/>
      <c r="DN5" s="302"/>
      <c r="DO5" s="302"/>
      <c r="DP5" s="302"/>
      <c r="DQ5" s="302"/>
      <c r="DR5" s="302"/>
      <c r="DS5" s="302"/>
      <c r="DT5" s="302"/>
      <c r="DU5" s="302"/>
      <c r="DV5" s="302"/>
      <c r="DW5" s="302"/>
      <c r="DX5" s="302"/>
      <c r="DY5" s="302"/>
      <c r="DZ5" s="302"/>
      <c r="EA5" s="302"/>
      <c r="EB5" s="302"/>
      <c r="EC5" s="302"/>
      <c r="ED5" s="302"/>
      <c r="EE5" s="302"/>
      <c r="EF5" s="302"/>
      <c r="EG5" s="302"/>
      <c r="EH5" s="302"/>
      <c r="EI5" s="302"/>
      <c r="EJ5" s="302"/>
      <c r="EK5" s="302"/>
      <c r="EL5" s="302"/>
      <c r="EM5" s="302"/>
      <c r="EN5" s="302"/>
      <c r="EO5" s="302"/>
      <c r="EP5" s="302"/>
      <c r="EQ5" s="302"/>
      <c r="ER5" s="302"/>
      <c r="ES5" s="302"/>
      <c r="ET5" s="302"/>
      <c r="EU5" s="302"/>
      <c r="EV5" s="302"/>
      <c r="EW5" s="302"/>
      <c r="EX5" s="302"/>
      <c r="EY5" s="302"/>
      <c r="EZ5" s="302"/>
      <c r="FA5" s="302"/>
      <c r="FB5" s="302"/>
      <c r="FC5" s="302"/>
      <c r="FD5" s="302"/>
      <c r="FE5" s="302"/>
      <c r="FF5" s="302"/>
      <c r="FG5" s="302"/>
      <c r="FH5" s="302"/>
      <c r="FI5" s="302"/>
      <c r="FJ5" s="302"/>
      <c r="FK5" s="302"/>
      <c r="FL5" s="302"/>
      <c r="FM5" s="302"/>
      <c r="FN5" s="302"/>
      <c r="FO5" s="302"/>
      <c r="FP5" s="302"/>
      <c r="FQ5" s="302"/>
      <c r="FR5" s="302"/>
      <c r="FS5" s="302"/>
      <c r="FT5" s="302"/>
      <c r="FU5" s="302"/>
      <c r="FV5" s="302"/>
      <c r="FW5" s="302"/>
      <c r="FX5" s="302"/>
      <c r="FY5" s="302"/>
      <c r="FZ5" s="302"/>
      <c r="GA5" s="302"/>
      <c r="GB5" s="302"/>
      <c r="GC5" s="302"/>
      <c r="GD5" s="302"/>
      <c r="GE5" s="302"/>
      <c r="GF5" s="302"/>
      <c r="GG5" s="302"/>
      <c r="GH5" s="302"/>
      <c r="GI5" s="302"/>
      <c r="GJ5" s="302"/>
      <c r="GK5" s="302"/>
      <c r="GL5" s="302"/>
      <c r="GM5" s="302"/>
      <c r="GN5" s="302"/>
      <c r="GO5" s="302"/>
      <c r="GP5" s="302"/>
      <c r="GQ5" s="302"/>
      <c r="GR5" s="302"/>
      <c r="GS5" s="302"/>
      <c r="GT5" s="302"/>
      <c r="GU5" s="302"/>
      <c r="GV5" s="302"/>
      <c r="GW5" s="302"/>
      <c r="GX5" s="302"/>
      <c r="GY5" s="302"/>
      <c r="GZ5" s="302"/>
      <c r="HA5" s="302"/>
      <c r="HB5" s="302"/>
      <c r="HC5" s="302"/>
      <c r="HD5" s="302"/>
      <c r="HE5" s="302"/>
      <c r="HF5" s="302"/>
      <c r="HG5" s="302"/>
      <c r="HH5" s="302"/>
      <c r="HI5" s="302"/>
      <c r="HJ5" s="302"/>
      <c r="HK5" s="302"/>
      <c r="HL5" s="302"/>
      <c r="HM5" s="302"/>
      <c r="HN5" s="302"/>
      <c r="HO5" s="302"/>
      <c r="HP5" s="302"/>
      <c r="HQ5" s="302"/>
      <c r="HR5" s="302"/>
      <c r="HS5" s="302"/>
      <c r="HT5" s="302"/>
      <c r="HU5" s="302"/>
      <c r="HV5" s="302"/>
      <c r="HW5" s="302"/>
      <c r="HX5" s="302"/>
      <c r="HY5" s="302"/>
      <c r="HZ5" s="302"/>
      <c r="IA5" s="302"/>
      <c r="IB5" s="302"/>
      <c r="IC5" s="302"/>
      <c r="ID5" s="302"/>
      <c r="IE5" s="302"/>
      <c r="IF5" s="302"/>
      <c r="IG5" s="302"/>
      <c r="IH5" s="302"/>
      <c r="II5" s="302"/>
      <c r="IJ5" s="302"/>
      <c r="IK5" s="302"/>
      <c r="IL5" s="302"/>
      <c r="IM5" s="302"/>
      <c r="IN5" s="302"/>
      <c r="IO5" s="302"/>
      <c r="IP5" s="302"/>
      <c r="IQ5" s="302"/>
      <c r="IR5" s="302"/>
      <c r="IS5" s="302"/>
      <c r="IT5" s="302"/>
    </row>
    <row r="6" spans="1:254" s="223" customFormat="1" ht="21.75" customHeight="1">
      <c r="A6" s="309"/>
      <c r="B6" s="309"/>
      <c r="C6" s="309"/>
      <c r="D6" s="310"/>
      <c r="E6" s="309"/>
      <c r="F6" s="311" t="s">
        <v>9</v>
      </c>
      <c r="G6" s="312">
        <v>973.29</v>
      </c>
      <c r="H6" s="312">
        <v>544.74</v>
      </c>
      <c r="I6" s="312">
        <v>472.03</v>
      </c>
      <c r="J6" s="312">
        <v>56.97</v>
      </c>
      <c r="K6" s="312">
        <v>15.74</v>
      </c>
      <c r="L6" s="312">
        <v>428.55</v>
      </c>
      <c r="M6" s="312">
        <v>423.55</v>
      </c>
      <c r="N6" s="312">
        <v>5</v>
      </c>
      <c r="O6" s="312">
        <v>0</v>
      </c>
    </row>
    <row r="7" spans="1:254" ht="21.75" customHeight="1">
      <c r="A7" s="309" t="s">
        <v>67</v>
      </c>
      <c r="B7" s="309"/>
      <c r="C7" s="309"/>
      <c r="D7" s="310" t="s">
        <v>89</v>
      </c>
      <c r="E7" s="309"/>
      <c r="F7" s="309"/>
      <c r="G7" s="312">
        <v>5</v>
      </c>
      <c r="H7" s="312">
        <v>0</v>
      </c>
      <c r="I7" s="312">
        <v>0</v>
      </c>
      <c r="J7" s="312">
        <v>0</v>
      </c>
      <c r="K7" s="312">
        <v>0</v>
      </c>
      <c r="L7" s="312">
        <v>5</v>
      </c>
      <c r="M7" s="312">
        <v>0</v>
      </c>
      <c r="N7" s="312">
        <v>5</v>
      </c>
      <c r="O7" s="312">
        <v>0</v>
      </c>
    </row>
    <row r="8" spans="1:254" ht="21.75" customHeight="1">
      <c r="A8" s="309"/>
      <c r="B8" s="309" t="s">
        <v>66</v>
      </c>
      <c r="C8" s="309"/>
      <c r="D8" s="310" t="s">
        <v>90</v>
      </c>
      <c r="E8" s="309"/>
      <c r="F8" s="309"/>
      <c r="G8" s="312">
        <v>5</v>
      </c>
      <c r="H8" s="312">
        <v>0</v>
      </c>
      <c r="I8" s="312">
        <v>0</v>
      </c>
      <c r="J8" s="312">
        <v>0</v>
      </c>
      <c r="K8" s="312">
        <v>0</v>
      </c>
      <c r="L8" s="312">
        <v>5</v>
      </c>
      <c r="M8" s="312">
        <v>0</v>
      </c>
      <c r="N8" s="312">
        <v>5</v>
      </c>
      <c r="O8" s="312">
        <v>0</v>
      </c>
    </row>
    <row r="9" spans="1:254" ht="21.75" customHeight="1">
      <c r="A9" s="309"/>
      <c r="B9" s="309"/>
      <c r="C9" s="309" t="s">
        <v>61</v>
      </c>
      <c r="D9" s="310" t="s">
        <v>91</v>
      </c>
      <c r="E9" s="309"/>
      <c r="F9" s="309"/>
      <c r="G9" s="312">
        <v>5</v>
      </c>
      <c r="H9" s="312">
        <v>0</v>
      </c>
      <c r="I9" s="312">
        <v>0</v>
      </c>
      <c r="J9" s="312">
        <v>0</v>
      </c>
      <c r="K9" s="312">
        <v>0</v>
      </c>
      <c r="L9" s="312">
        <v>5</v>
      </c>
      <c r="M9" s="312">
        <v>0</v>
      </c>
      <c r="N9" s="312">
        <v>5</v>
      </c>
      <c r="O9" s="312">
        <v>0</v>
      </c>
    </row>
    <row r="10" spans="1:254" ht="21.75" customHeight="1">
      <c r="A10" s="309" t="s">
        <v>92</v>
      </c>
      <c r="B10" s="309" t="s">
        <v>93</v>
      </c>
      <c r="C10" s="309" t="s">
        <v>94</v>
      </c>
      <c r="D10" s="310" t="s">
        <v>95</v>
      </c>
      <c r="E10" s="309" t="s">
        <v>62</v>
      </c>
      <c r="F10" s="309" t="s">
        <v>63</v>
      </c>
      <c r="G10" s="312">
        <v>5</v>
      </c>
      <c r="H10" s="312">
        <v>0</v>
      </c>
      <c r="I10" s="312">
        <v>0</v>
      </c>
      <c r="J10" s="312">
        <v>0</v>
      </c>
      <c r="K10" s="312">
        <v>0</v>
      </c>
      <c r="L10" s="312">
        <v>5</v>
      </c>
      <c r="M10" s="312">
        <v>0</v>
      </c>
      <c r="N10" s="312">
        <v>5</v>
      </c>
      <c r="O10" s="312">
        <v>0</v>
      </c>
    </row>
    <row r="11" spans="1:254" ht="21.75" customHeight="1">
      <c r="A11" s="309" t="s">
        <v>59</v>
      </c>
      <c r="B11" s="309"/>
      <c r="C11" s="309"/>
      <c r="D11" s="310" t="s">
        <v>96</v>
      </c>
      <c r="E11" s="309"/>
      <c r="F11" s="309"/>
      <c r="G11" s="312">
        <v>107.21</v>
      </c>
      <c r="H11" s="312">
        <v>107.21</v>
      </c>
      <c r="I11" s="312">
        <v>51.38</v>
      </c>
      <c r="J11" s="312">
        <v>55.83</v>
      </c>
      <c r="K11" s="312">
        <v>0</v>
      </c>
      <c r="L11" s="312">
        <v>0</v>
      </c>
      <c r="M11" s="312">
        <v>0</v>
      </c>
      <c r="N11" s="312">
        <v>0</v>
      </c>
      <c r="O11" s="312">
        <v>0</v>
      </c>
    </row>
    <row r="12" spans="1:254" ht="21.75" customHeight="1">
      <c r="A12" s="309"/>
      <c r="B12" s="309" t="s">
        <v>60</v>
      </c>
      <c r="C12" s="309"/>
      <c r="D12" s="310" t="s">
        <v>97</v>
      </c>
      <c r="E12" s="309"/>
      <c r="F12" s="309"/>
      <c r="G12" s="312">
        <v>107.21</v>
      </c>
      <c r="H12" s="312">
        <v>107.21</v>
      </c>
      <c r="I12" s="312">
        <v>51.38</v>
      </c>
      <c r="J12" s="312">
        <v>55.83</v>
      </c>
      <c r="K12" s="312">
        <v>0</v>
      </c>
      <c r="L12" s="312">
        <v>0</v>
      </c>
      <c r="M12" s="312">
        <v>0</v>
      </c>
      <c r="N12" s="312">
        <v>0</v>
      </c>
      <c r="O12" s="312">
        <v>0</v>
      </c>
    </row>
    <row r="13" spans="1:254" ht="21.75" customHeight="1">
      <c r="A13" s="309"/>
      <c r="B13" s="309"/>
      <c r="C13" s="309" t="s">
        <v>60</v>
      </c>
      <c r="D13" s="310" t="s">
        <v>98</v>
      </c>
      <c r="E13" s="309"/>
      <c r="F13" s="309"/>
      <c r="G13" s="312">
        <v>34.840000000000003</v>
      </c>
      <c r="H13" s="312">
        <v>34.840000000000003</v>
      </c>
      <c r="I13" s="312">
        <v>34.840000000000003</v>
      </c>
      <c r="J13" s="312">
        <v>0</v>
      </c>
      <c r="K13" s="312">
        <v>0</v>
      </c>
      <c r="L13" s="312">
        <v>0</v>
      </c>
      <c r="M13" s="312">
        <v>0</v>
      </c>
      <c r="N13" s="312">
        <v>0</v>
      </c>
      <c r="O13" s="312">
        <v>0</v>
      </c>
    </row>
    <row r="14" spans="1:254" ht="21.75" customHeight="1">
      <c r="A14" s="309" t="s">
        <v>99</v>
      </c>
      <c r="B14" s="309" t="s">
        <v>100</v>
      </c>
      <c r="C14" s="309" t="s">
        <v>100</v>
      </c>
      <c r="D14" s="310" t="s">
        <v>101</v>
      </c>
      <c r="E14" s="309" t="s">
        <v>62</v>
      </c>
      <c r="F14" s="309" t="s">
        <v>63</v>
      </c>
      <c r="G14" s="312">
        <v>34.840000000000003</v>
      </c>
      <c r="H14" s="312">
        <v>34.840000000000003</v>
      </c>
      <c r="I14" s="312">
        <v>34.840000000000003</v>
      </c>
      <c r="J14" s="312">
        <v>0</v>
      </c>
      <c r="K14" s="312">
        <v>0</v>
      </c>
      <c r="L14" s="312">
        <v>0</v>
      </c>
      <c r="M14" s="312">
        <v>0</v>
      </c>
      <c r="N14" s="312">
        <v>0</v>
      </c>
      <c r="O14" s="312">
        <v>0</v>
      </c>
    </row>
    <row r="15" spans="1:254" ht="21.75" customHeight="1">
      <c r="A15" s="309"/>
      <c r="B15" s="309"/>
      <c r="C15" s="309" t="s">
        <v>69</v>
      </c>
      <c r="D15" s="310" t="s">
        <v>102</v>
      </c>
      <c r="E15" s="309"/>
      <c r="F15" s="309"/>
      <c r="G15" s="312">
        <v>16.54</v>
      </c>
      <c r="H15" s="312">
        <v>16.54</v>
      </c>
      <c r="I15" s="312">
        <v>16.54</v>
      </c>
      <c r="J15" s="312">
        <v>0</v>
      </c>
      <c r="K15" s="312">
        <v>0</v>
      </c>
      <c r="L15" s="312">
        <v>0</v>
      </c>
      <c r="M15" s="312">
        <v>0</v>
      </c>
      <c r="N15" s="312">
        <v>0</v>
      </c>
      <c r="O15" s="312">
        <v>0</v>
      </c>
    </row>
    <row r="16" spans="1:254" ht="21.75" customHeight="1">
      <c r="A16" s="309" t="s">
        <v>99</v>
      </c>
      <c r="B16" s="309" t="s">
        <v>100</v>
      </c>
      <c r="C16" s="309" t="s">
        <v>103</v>
      </c>
      <c r="D16" s="310" t="s">
        <v>104</v>
      </c>
      <c r="E16" s="309" t="s">
        <v>62</v>
      </c>
      <c r="F16" s="309" t="s">
        <v>63</v>
      </c>
      <c r="G16" s="312">
        <v>16.54</v>
      </c>
      <c r="H16" s="312">
        <v>16.54</v>
      </c>
      <c r="I16" s="312">
        <v>16.54</v>
      </c>
      <c r="J16" s="312">
        <v>0</v>
      </c>
      <c r="K16" s="312">
        <v>0</v>
      </c>
      <c r="L16" s="312">
        <v>0</v>
      </c>
      <c r="M16" s="312">
        <v>0</v>
      </c>
      <c r="N16" s="312">
        <v>0</v>
      </c>
      <c r="O16" s="312">
        <v>0</v>
      </c>
    </row>
    <row r="17" spans="1:15" ht="21.75" customHeight="1">
      <c r="A17" s="309"/>
      <c r="B17" s="309"/>
      <c r="C17" s="309" t="s">
        <v>61</v>
      </c>
      <c r="D17" s="310" t="s">
        <v>105</v>
      </c>
      <c r="E17" s="309"/>
      <c r="F17" s="309"/>
      <c r="G17" s="312">
        <v>55.83</v>
      </c>
      <c r="H17" s="312">
        <v>55.83</v>
      </c>
      <c r="I17" s="312">
        <v>0</v>
      </c>
      <c r="J17" s="312">
        <v>55.83</v>
      </c>
      <c r="K17" s="312">
        <v>0</v>
      </c>
      <c r="L17" s="312">
        <v>0</v>
      </c>
      <c r="M17" s="312">
        <v>0</v>
      </c>
      <c r="N17" s="312">
        <v>0</v>
      </c>
      <c r="O17" s="312">
        <v>0</v>
      </c>
    </row>
    <row r="18" spans="1:15" ht="21.75" customHeight="1">
      <c r="A18" s="309" t="s">
        <v>99</v>
      </c>
      <c r="B18" s="309" t="s">
        <v>100</v>
      </c>
      <c r="C18" s="309" t="s">
        <v>94</v>
      </c>
      <c r="D18" s="310" t="s">
        <v>106</v>
      </c>
      <c r="E18" s="309" t="s">
        <v>62</v>
      </c>
      <c r="F18" s="309" t="s">
        <v>63</v>
      </c>
      <c r="G18" s="312">
        <v>55.83</v>
      </c>
      <c r="H18" s="312">
        <v>55.83</v>
      </c>
      <c r="I18" s="312">
        <v>0</v>
      </c>
      <c r="J18" s="312">
        <v>55.83</v>
      </c>
      <c r="K18" s="312">
        <v>0</v>
      </c>
      <c r="L18" s="312">
        <v>0</v>
      </c>
      <c r="M18" s="312">
        <v>0</v>
      </c>
      <c r="N18" s="312">
        <v>0</v>
      </c>
      <c r="O18" s="312">
        <v>0</v>
      </c>
    </row>
    <row r="19" spans="1:15" ht="21.75" customHeight="1">
      <c r="A19" s="309" t="s">
        <v>64</v>
      </c>
      <c r="B19" s="309"/>
      <c r="C19" s="309"/>
      <c r="D19" s="310" t="s">
        <v>107</v>
      </c>
      <c r="E19" s="309"/>
      <c r="F19" s="309"/>
      <c r="G19" s="312">
        <v>42.96</v>
      </c>
      <c r="H19" s="312">
        <v>37.96</v>
      </c>
      <c r="I19" s="312">
        <v>37.96</v>
      </c>
      <c r="J19" s="312">
        <v>0</v>
      </c>
      <c r="K19" s="312">
        <v>0</v>
      </c>
      <c r="L19" s="312">
        <v>5</v>
      </c>
      <c r="M19" s="312">
        <v>5</v>
      </c>
      <c r="N19" s="312">
        <v>0</v>
      </c>
      <c r="O19" s="312">
        <v>0</v>
      </c>
    </row>
    <row r="20" spans="1:15" ht="21.75" customHeight="1">
      <c r="A20" s="309"/>
      <c r="B20" s="309" t="s">
        <v>71</v>
      </c>
      <c r="C20" s="309"/>
      <c r="D20" s="310" t="s">
        <v>108</v>
      </c>
      <c r="E20" s="309"/>
      <c r="F20" s="309"/>
      <c r="G20" s="312">
        <v>5</v>
      </c>
      <c r="H20" s="312">
        <v>0</v>
      </c>
      <c r="I20" s="312">
        <v>0</v>
      </c>
      <c r="J20" s="312">
        <v>0</v>
      </c>
      <c r="K20" s="312">
        <v>0</v>
      </c>
      <c r="L20" s="312">
        <v>5</v>
      </c>
      <c r="M20" s="312">
        <v>5</v>
      </c>
      <c r="N20" s="312">
        <v>0</v>
      </c>
      <c r="O20" s="312">
        <v>0</v>
      </c>
    </row>
    <row r="21" spans="1:15" ht="21.75" customHeight="1">
      <c r="A21" s="309"/>
      <c r="B21" s="309"/>
      <c r="C21" s="309" t="s">
        <v>72</v>
      </c>
      <c r="D21" s="310" t="s">
        <v>109</v>
      </c>
      <c r="E21" s="309"/>
      <c r="F21" s="309"/>
      <c r="G21" s="312">
        <v>5</v>
      </c>
      <c r="H21" s="312">
        <v>0</v>
      </c>
      <c r="I21" s="312">
        <v>0</v>
      </c>
      <c r="J21" s="312">
        <v>0</v>
      </c>
      <c r="K21" s="312">
        <v>0</v>
      </c>
      <c r="L21" s="312">
        <v>5</v>
      </c>
      <c r="M21" s="312">
        <v>5</v>
      </c>
      <c r="N21" s="312">
        <v>0</v>
      </c>
      <c r="O21" s="312">
        <v>0</v>
      </c>
    </row>
    <row r="22" spans="1:15" ht="21.75" customHeight="1">
      <c r="A22" s="309" t="s">
        <v>110</v>
      </c>
      <c r="B22" s="309" t="s">
        <v>111</v>
      </c>
      <c r="C22" s="309" t="s">
        <v>112</v>
      </c>
      <c r="D22" s="310" t="s">
        <v>113</v>
      </c>
      <c r="E22" s="309" t="s">
        <v>62</v>
      </c>
      <c r="F22" s="309" t="s">
        <v>63</v>
      </c>
      <c r="G22" s="312">
        <v>5</v>
      </c>
      <c r="H22" s="312">
        <v>0</v>
      </c>
      <c r="I22" s="312">
        <v>0</v>
      </c>
      <c r="J22" s="312">
        <v>0</v>
      </c>
      <c r="K22" s="312">
        <v>0</v>
      </c>
      <c r="L22" s="312">
        <v>5</v>
      </c>
      <c r="M22" s="312">
        <v>5</v>
      </c>
      <c r="N22" s="312">
        <v>0</v>
      </c>
      <c r="O22" s="312">
        <v>0</v>
      </c>
    </row>
    <row r="23" spans="1:15" ht="21.75" customHeight="1">
      <c r="A23" s="309"/>
      <c r="B23" s="309" t="s">
        <v>65</v>
      </c>
      <c r="C23" s="309"/>
      <c r="D23" s="310" t="s">
        <v>114</v>
      </c>
      <c r="E23" s="309"/>
      <c r="F23" s="309"/>
      <c r="G23" s="312">
        <v>37.96</v>
      </c>
      <c r="H23" s="312">
        <v>37.96</v>
      </c>
      <c r="I23" s="312">
        <v>37.96</v>
      </c>
      <c r="J23" s="312">
        <v>0</v>
      </c>
      <c r="K23" s="312">
        <v>0</v>
      </c>
      <c r="L23" s="312">
        <v>0</v>
      </c>
      <c r="M23" s="312">
        <v>0</v>
      </c>
      <c r="N23" s="312">
        <v>0</v>
      </c>
      <c r="O23" s="312">
        <v>0</v>
      </c>
    </row>
    <row r="24" spans="1:15" ht="21.75" customHeight="1">
      <c r="A24" s="309"/>
      <c r="B24" s="309"/>
      <c r="C24" s="309" t="s">
        <v>66</v>
      </c>
      <c r="D24" s="310" t="s">
        <v>115</v>
      </c>
      <c r="E24" s="309"/>
      <c r="F24" s="309"/>
      <c r="G24" s="312">
        <v>37.96</v>
      </c>
      <c r="H24" s="312">
        <v>37.96</v>
      </c>
      <c r="I24" s="312">
        <v>37.96</v>
      </c>
      <c r="J24" s="312">
        <v>0</v>
      </c>
      <c r="K24" s="312">
        <v>0</v>
      </c>
      <c r="L24" s="312">
        <v>0</v>
      </c>
      <c r="M24" s="312">
        <v>0</v>
      </c>
      <c r="N24" s="312">
        <v>0</v>
      </c>
      <c r="O24" s="312">
        <v>0</v>
      </c>
    </row>
    <row r="25" spans="1:15" ht="21.75" customHeight="1">
      <c r="A25" s="309" t="s">
        <v>110</v>
      </c>
      <c r="B25" s="309" t="s">
        <v>116</v>
      </c>
      <c r="C25" s="309" t="s">
        <v>93</v>
      </c>
      <c r="D25" s="310" t="s">
        <v>117</v>
      </c>
      <c r="E25" s="309" t="s">
        <v>62</v>
      </c>
      <c r="F25" s="309" t="s">
        <v>63</v>
      </c>
      <c r="G25" s="312">
        <v>37.96</v>
      </c>
      <c r="H25" s="312">
        <v>37.96</v>
      </c>
      <c r="I25" s="312">
        <v>37.96</v>
      </c>
      <c r="J25" s="312">
        <v>0</v>
      </c>
      <c r="K25" s="312">
        <v>0</v>
      </c>
      <c r="L25" s="312">
        <v>0</v>
      </c>
      <c r="M25" s="312">
        <v>0</v>
      </c>
      <c r="N25" s="312">
        <v>0</v>
      </c>
      <c r="O25" s="312">
        <v>0</v>
      </c>
    </row>
    <row r="26" spans="1:15" ht="21.75" customHeight="1">
      <c r="A26" s="309" t="s">
        <v>68</v>
      </c>
      <c r="B26" s="309"/>
      <c r="C26" s="309"/>
      <c r="D26" s="310" t="s">
        <v>118</v>
      </c>
      <c r="E26" s="309"/>
      <c r="F26" s="309"/>
      <c r="G26" s="312">
        <v>789.21</v>
      </c>
      <c r="H26" s="312">
        <v>370.66</v>
      </c>
      <c r="I26" s="312">
        <v>353.78</v>
      </c>
      <c r="J26" s="312">
        <v>1.1399999999999999</v>
      </c>
      <c r="K26" s="312">
        <v>15.74</v>
      </c>
      <c r="L26" s="312">
        <v>418.55</v>
      </c>
      <c r="M26" s="312">
        <v>418.55</v>
      </c>
      <c r="N26" s="312">
        <v>0</v>
      </c>
      <c r="O26" s="312">
        <v>0</v>
      </c>
    </row>
    <row r="27" spans="1:15" ht="21.75" customHeight="1">
      <c r="A27" s="309"/>
      <c r="B27" s="309" t="s">
        <v>66</v>
      </c>
      <c r="C27" s="309"/>
      <c r="D27" s="310" t="s">
        <v>119</v>
      </c>
      <c r="E27" s="309"/>
      <c r="F27" s="309"/>
      <c r="G27" s="312">
        <v>789.21</v>
      </c>
      <c r="H27" s="312">
        <v>370.66</v>
      </c>
      <c r="I27" s="312">
        <v>353.78</v>
      </c>
      <c r="J27" s="312">
        <v>1.1399999999999999</v>
      </c>
      <c r="K27" s="312">
        <v>15.74</v>
      </c>
      <c r="L27" s="312">
        <v>418.55</v>
      </c>
      <c r="M27" s="312">
        <v>418.55</v>
      </c>
      <c r="N27" s="312">
        <v>0</v>
      </c>
      <c r="O27" s="312">
        <v>0</v>
      </c>
    </row>
    <row r="28" spans="1:15" ht="21.75" customHeight="1">
      <c r="A28" s="309"/>
      <c r="B28" s="309"/>
      <c r="C28" s="309" t="s">
        <v>66</v>
      </c>
      <c r="D28" s="310" t="s">
        <v>120</v>
      </c>
      <c r="E28" s="309"/>
      <c r="F28" s="309"/>
      <c r="G28" s="312">
        <v>370.66</v>
      </c>
      <c r="H28" s="312">
        <v>370.66</v>
      </c>
      <c r="I28" s="312">
        <v>353.78</v>
      </c>
      <c r="J28" s="312">
        <v>1.1399999999999999</v>
      </c>
      <c r="K28" s="312">
        <v>15.74</v>
      </c>
      <c r="L28" s="312">
        <v>0</v>
      </c>
      <c r="M28" s="312">
        <v>0</v>
      </c>
      <c r="N28" s="312">
        <v>0</v>
      </c>
      <c r="O28" s="312">
        <v>0</v>
      </c>
    </row>
    <row r="29" spans="1:15" ht="21.75" customHeight="1">
      <c r="A29" s="309" t="s">
        <v>121</v>
      </c>
      <c r="B29" s="309" t="s">
        <v>93</v>
      </c>
      <c r="C29" s="309" t="s">
        <v>93</v>
      </c>
      <c r="D29" s="310" t="s">
        <v>122</v>
      </c>
      <c r="E29" s="309" t="s">
        <v>62</v>
      </c>
      <c r="F29" s="309" t="s">
        <v>63</v>
      </c>
      <c r="G29" s="312">
        <v>370.66</v>
      </c>
      <c r="H29" s="312">
        <v>370.66</v>
      </c>
      <c r="I29" s="312">
        <v>353.78</v>
      </c>
      <c r="J29" s="312">
        <v>1.1399999999999999</v>
      </c>
      <c r="K29" s="312">
        <v>15.74</v>
      </c>
      <c r="L29" s="312">
        <v>0</v>
      </c>
      <c r="M29" s="312">
        <v>0</v>
      </c>
      <c r="N29" s="312">
        <v>0</v>
      </c>
      <c r="O29" s="312">
        <v>0</v>
      </c>
    </row>
    <row r="30" spans="1:15" ht="21.75" customHeight="1">
      <c r="A30" s="309"/>
      <c r="B30" s="309"/>
      <c r="C30" s="309" t="s">
        <v>70</v>
      </c>
      <c r="D30" s="310" t="s">
        <v>123</v>
      </c>
      <c r="E30" s="309"/>
      <c r="F30" s="309"/>
      <c r="G30" s="312">
        <v>418.55</v>
      </c>
      <c r="H30" s="312">
        <v>0</v>
      </c>
      <c r="I30" s="312">
        <v>0</v>
      </c>
      <c r="J30" s="312">
        <v>0</v>
      </c>
      <c r="K30" s="312">
        <v>0</v>
      </c>
      <c r="L30" s="312">
        <v>418.55</v>
      </c>
      <c r="M30" s="312">
        <v>418.55</v>
      </c>
      <c r="N30" s="312">
        <v>0</v>
      </c>
      <c r="O30" s="312">
        <v>0</v>
      </c>
    </row>
    <row r="31" spans="1:15" ht="21.75" customHeight="1">
      <c r="A31" s="309" t="s">
        <v>121</v>
      </c>
      <c r="B31" s="309" t="s">
        <v>93</v>
      </c>
      <c r="C31" s="309" t="s">
        <v>124</v>
      </c>
      <c r="D31" s="310" t="s">
        <v>125</v>
      </c>
      <c r="E31" s="309" t="s">
        <v>62</v>
      </c>
      <c r="F31" s="309" t="s">
        <v>63</v>
      </c>
      <c r="G31" s="312">
        <v>418.55</v>
      </c>
      <c r="H31" s="312">
        <v>0</v>
      </c>
      <c r="I31" s="312">
        <v>0</v>
      </c>
      <c r="J31" s="312">
        <v>0</v>
      </c>
      <c r="K31" s="312">
        <v>0</v>
      </c>
      <c r="L31" s="312">
        <v>418.55</v>
      </c>
      <c r="M31" s="312">
        <v>418.55</v>
      </c>
      <c r="N31" s="312">
        <v>0</v>
      </c>
      <c r="O31" s="312">
        <v>0</v>
      </c>
    </row>
    <row r="32" spans="1:15" ht="21.75" customHeight="1">
      <c r="A32" s="309" t="s">
        <v>73</v>
      </c>
      <c r="B32" s="309"/>
      <c r="C32" s="309"/>
      <c r="D32" s="310" t="s">
        <v>126</v>
      </c>
      <c r="E32" s="309"/>
      <c r="F32" s="309"/>
      <c r="G32" s="312">
        <v>28.91</v>
      </c>
      <c r="H32" s="312">
        <v>28.91</v>
      </c>
      <c r="I32" s="312">
        <v>28.91</v>
      </c>
      <c r="J32" s="312">
        <v>0</v>
      </c>
      <c r="K32" s="312">
        <v>0</v>
      </c>
      <c r="L32" s="312">
        <v>0</v>
      </c>
      <c r="M32" s="312">
        <v>0</v>
      </c>
      <c r="N32" s="312">
        <v>0</v>
      </c>
      <c r="O32" s="312">
        <v>0</v>
      </c>
    </row>
    <row r="33" spans="1:15" ht="21.75" customHeight="1">
      <c r="A33" s="309"/>
      <c r="B33" s="309" t="s">
        <v>74</v>
      </c>
      <c r="C33" s="309"/>
      <c r="D33" s="310" t="s">
        <v>127</v>
      </c>
      <c r="E33" s="309"/>
      <c r="F33" s="309"/>
      <c r="G33" s="312">
        <v>28.91</v>
      </c>
      <c r="H33" s="312">
        <v>28.91</v>
      </c>
      <c r="I33" s="312">
        <v>28.91</v>
      </c>
      <c r="J33" s="312">
        <v>0</v>
      </c>
      <c r="K33" s="312">
        <v>0</v>
      </c>
      <c r="L33" s="312">
        <v>0</v>
      </c>
      <c r="M33" s="312">
        <v>0</v>
      </c>
      <c r="N33" s="312">
        <v>0</v>
      </c>
      <c r="O33" s="312">
        <v>0</v>
      </c>
    </row>
    <row r="34" spans="1:15" ht="21.75" customHeight="1">
      <c r="A34" s="309"/>
      <c r="B34" s="309"/>
      <c r="C34" s="309" t="s">
        <v>66</v>
      </c>
      <c r="D34" s="310" t="s">
        <v>128</v>
      </c>
      <c r="E34" s="309"/>
      <c r="F34" s="309"/>
      <c r="G34" s="312">
        <v>28.91</v>
      </c>
      <c r="H34" s="312">
        <v>28.91</v>
      </c>
      <c r="I34" s="312">
        <v>28.91</v>
      </c>
      <c r="J34" s="312">
        <v>0</v>
      </c>
      <c r="K34" s="312">
        <v>0</v>
      </c>
      <c r="L34" s="312">
        <v>0</v>
      </c>
      <c r="M34" s="312">
        <v>0</v>
      </c>
      <c r="N34" s="312">
        <v>0</v>
      </c>
      <c r="O34" s="312">
        <v>0</v>
      </c>
    </row>
    <row r="35" spans="1:15" ht="21.75" customHeight="1">
      <c r="A35" s="309" t="s">
        <v>129</v>
      </c>
      <c r="B35" s="309" t="s">
        <v>130</v>
      </c>
      <c r="C35" s="309" t="s">
        <v>93</v>
      </c>
      <c r="D35" s="310" t="s">
        <v>131</v>
      </c>
      <c r="E35" s="309" t="s">
        <v>62</v>
      </c>
      <c r="F35" s="309" t="s">
        <v>63</v>
      </c>
      <c r="G35" s="312">
        <v>28.91</v>
      </c>
      <c r="H35" s="312">
        <v>28.91</v>
      </c>
      <c r="I35" s="312">
        <v>28.91</v>
      </c>
      <c r="J35" s="312">
        <v>0</v>
      </c>
      <c r="K35" s="312">
        <v>0</v>
      </c>
      <c r="L35" s="312">
        <v>0</v>
      </c>
      <c r="M35" s="312">
        <v>0</v>
      </c>
      <c r="N35" s="312">
        <v>0</v>
      </c>
      <c r="O35" s="312">
        <v>0</v>
      </c>
    </row>
  </sheetData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5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1"/>
  <sheetViews>
    <sheetView showGridLines="0" showZeros="0" topLeftCell="A10" workbookViewId="0">
      <selection activeCell="K13" sqref="K13:K26"/>
    </sheetView>
  </sheetViews>
  <sheetFormatPr defaultColWidth="6.875" defaultRowHeight="11.25"/>
  <cols>
    <col min="1" max="1" width="27.5" style="252" customWidth="1"/>
    <col min="2" max="2" width="13.875" style="252" customWidth="1"/>
    <col min="3" max="3" width="21.25" style="252" customWidth="1"/>
    <col min="4" max="4" width="16.75" style="252" customWidth="1"/>
    <col min="5" max="6" width="14.75" style="252" customWidth="1"/>
    <col min="7" max="9" width="14" style="252" customWidth="1"/>
    <col min="10" max="10" width="10.75" style="253" customWidth="1"/>
    <col min="11" max="14" width="6.875" style="252" customWidth="1"/>
    <col min="15" max="16384" width="6.875" style="252"/>
  </cols>
  <sheetData>
    <row r="1" spans="1:11" ht="24.75" customHeight="1">
      <c r="A1" s="254"/>
      <c r="B1" s="255"/>
      <c r="C1" s="255"/>
      <c r="D1" s="255"/>
      <c r="E1" s="256"/>
      <c r="F1" s="256"/>
      <c r="G1" s="256"/>
      <c r="H1" s="256"/>
      <c r="I1" s="256"/>
      <c r="J1" s="294" t="s">
        <v>132</v>
      </c>
    </row>
    <row r="2" spans="1:11" ht="24.75" customHeight="1">
      <c r="A2" s="446" t="s">
        <v>133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1" ht="24.75" customHeight="1">
      <c r="A3" s="257"/>
      <c r="B3" s="258"/>
      <c r="C3" s="258"/>
      <c r="D3" s="258"/>
      <c r="E3" s="256"/>
      <c r="F3" s="256"/>
      <c r="G3" s="256"/>
      <c r="H3" s="256"/>
      <c r="I3" s="256"/>
      <c r="J3" s="295" t="s">
        <v>3</v>
      </c>
    </row>
    <row r="4" spans="1:11" ht="24.75" customHeight="1">
      <c r="A4" s="259" t="s">
        <v>4</v>
      </c>
      <c r="B4" s="260"/>
      <c r="C4" s="260" t="s">
        <v>5</v>
      </c>
      <c r="D4" s="261"/>
      <c r="E4" s="261"/>
      <c r="F4" s="261"/>
      <c r="G4" s="261"/>
      <c r="H4" s="261"/>
      <c r="I4" s="261"/>
      <c r="J4" s="259"/>
    </row>
    <row r="5" spans="1:11" ht="24.75" customHeight="1">
      <c r="A5" s="450" t="s">
        <v>6</v>
      </c>
      <c r="B5" s="450" t="s">
        <v>7</v>
      </c>
      <c r="C5" s="452" t="s">
        <v>6</v>
      </c>
      <c r="D5" s="450" t="s">
        <v>134</v>
      </c>
      <c r="E5" s="447" t="s">
        <v>135</v>
      </c>
      <c r="F5" s="448"/>
      <c r="G5" s="448"/>
      <c r="H5" s="448"/>
      <c r="I5" s="449"/>
      <c r="J5" s="455" t="s">
        <v>14</v>
      </c>
    </row>
    <row r="6" spans="1:11" ht="31.5" customHeight="1">
      <c r="A6" s="451"/>
      <c r="B6" s="451"/>
      <c r="C6" s="453"/>
      <c r="D6" s="454"/>
      <c r="E6" s="262" t="s">
        <v>10</v>
      </c>
      <c r="F6" s="263" t="s">
        <v>11</v>
      </c>
      <c r="G6" s="263" t="s">
        <v>12</v>
      </c>
      <c r="H6" s="263" t="s">
        <v>21</v>
      </c>
      <c r="I6" s="263" t="s">
        <v>22</v>
      </c>
      <c r="J6" s="456"/>
    </row>
    <row r="7" spans="1:11" s="251" customFormat="1" ht="24.75" customHeight="1">
      <c r="A7" s="264" t="s">
        <v>23</v>
      </c>
      <c r="B7" s="265">
        <f>969.79+3.5</f>
        <v>973.29</v>
      </c>
      <c r="C7" s="266" t="s">
        <v>136</v>
      </c>
      <c r="D7" s="267">
        <f>E7+F7+G7+H7+I7+J7</f>
        <v>0</v>
      </c>
      <c r="E7" s="268">
        <v>0</v>
      </c>
      <c r="F7" s="269">
        <v>0</v>
      </c>
      <c r="G7" s="268">
        <v>0</v>
      </c>
      <c r="H7" s="268">
        <v>0</v>
      </c>
      <c r="I7" s="268">
        <v>0</v>
      </c>
      <c r="J7" s="276">
        <v>0</v>
      </c>
    </row>
    <row r="8" spans="1:11" s="251" customFormat="1" ht="24.75" customHeight="1">
      <c r="A8" s="270" t="s">
        <v>25</v>
      </c>
      <c r="B8" s="265">
        <v>0</v>
      </c>
      <c r="C8" s="271" t="s">
        <v>137</v>
      </c>
      <c r="D8" s="267">
        <f>E8+F8+G8+H8+I8+J8</f>
        <v>0</v>
      </c>
      <c r="E8" s="272">
        <v>0</v>
      </c>
      <c r="F8" s="272">
        <v>0</v>
      </c>
      <c r="G8" s="268">
        <v>0</v>
      </c>
      <c r="H8" s="268">
        <v>0</v>
      </c>
      <c r="I8" s="268">
        <v>0</v>
      </c>
      <c r="J8" s="276">
        <v>0</v>
      </c>
    </row>
    <row r="9" spans="1:11" s="251" customFormat="1" ht="24.75" customHeight="1">
      <c r="A9" s="273" t="s">
        <v>138</v>
      </c>
      <c r="B9" s="274">
        <v>0</v>
      </c>
      <c r="C9" s="266" t="s">
        <v>139</v>
      </c>
      <c r="D9" s="267">
        <f>F9+G9+H9+E9+I9+J9</f>
        <v>0</v>
      </c>
      <c r="E9" s="275">
        <v>0</v>
      </c>
      <c r="F9" s="272">
        <v>0</v>
      </c>
      <c r="G9" s="276">
        <v>0</v>
      </c>
      <c r="H9" s="276">
        <v>0</v>
      </c>
      <c r="I9" s="276">
        <v>0</v>
      </c>
      <c r="J9" s="276">
        <v>0</v>
      </c>
    </row>
    <row r="10" spans="1:11" s="251" customFormat="1" ht="24.75" customHeight="1">
      <c r="A10" s="277" t="s">
        <v>140</v>
      </c>
      <c r="B10" s="278">
        <v>0</v>
      </c>
      <c r="C10" s="266" t="s">
        <v>141</v>
      </c>
      <c r="D10" s="267">
        <f>F10+G10+H10+E10+I10+J10</f>
        <v>0</v>
      </c>
      <c r="E10" s="279">
        <v>0</v>
      </c>
      <c r="F10" s="275">
        <v>0</v>
      </c>
      <c r="G10" s="280">
        <v>0</v>
      </c>
      <c r="H10" s="280">
        <v>0</v>
      </c>
      <c r="I10" s="280">
        <v>0</v>
      </c>
      <c r="J10" s="276">
        <v>0</v>
      </c>
    </row>
    <row r="11" spans="1:11" s="251" customFormat="1" ht="26.25" customHeight="1">
      <c r="A11" s="281" t="s">
        <v>142</v>
      </c>
      <c r="B11" s="274">
        <v>0</v>
      </c>
      <c r="C11" s="266" t="s">
        <v>143</v>
      </c>
      <c r="D11" s="267">
        <f t="shared" ref="D11" si="0">E11+F11+G11+H11+I11+J11</f>
        <v>0</v>
      </c>
      <c r="E11" s="282">
        <v>0</v>
      </c>
      <c r="F11" s="282">
        <v>0</v>
      </c>
      <c r="G11" s="282">
        <v>0</v>
      </c>
      <c r="H11" s="282">
        <v>0</v>
      </c>
      <c r="I11" s="282">
        <v>0</v>
      </c>
      <c r="J11" s="276">
        <v>0</v>
      </c>
    </row>
    <row r="12" spans="1:11" s="251" customFormat="1" ht="21.75" customHeight="1">
      <c r="A12" s="281" t="s">
        <v>144</v>
      </c>
      <c r="B12" s="283">
        <v>973.29</v>
      </c>
      <c r="C12" s="266" t="s">
        <v>145</v>
      </c>
      <c r="D12" s="267">
        <f t="shared" ref="D12" si="1">E12+F12+G12+H12+I12+J12</f>
        <v>0</v>
      </c>
      <c r="E12" s="272">
        <v>0</v>
      </c>
      <c r="F12" s="272">
        <v>0</v>
      </c>
      <c r="G12" s="268">
        <v>0</v>
      </c>
      <c r="H12" s="268">
        <v>0</v>
      </c>
      <c r="I12" s="268">
        <v>0</v>
      </c>
      <c r="J12" s="276">
        <v>0</v>
      </c>
    </row>
    <row r="13" spans="1:11" s="251" customFormat="1" ht="24.95" customHeight="1">
      <c r="A13" s="284" t="s">
        <v>14</v>
      </c>
      <c r="B13" s="285">
        <v>0</v>
      </c>
      <c r="C13" s="266" t="s">
        <v>146</v>
      </c>
      <c r="D13" s="267">
        <f t="shared" ref="D13:D26" si="2">E13+F13+G13+H13+I13+J13</f>
        <v>5</v>
      </c>
      <c r="E13" s="272">
        <v>5</v>
      </c>
      <c r="F13" s="272">
        <v>0</v>
      </c>
      <c r="G13" s="268">
        <v>0</v>
      </c>
      <c r="H13" s="268">
        <v>0</v>
      </c>
      <c r="I13" s="268">
        <v>0</v>
      </c>
      <c r="J13" s="276">
        <v>0</v>
      </c>
      <c r="K13" s="683">
        <f>D13/D35</f>
        <v>5.1372150129971542E-3</v>
      </c>
    </row>
    <row r="14" spans="1:11" s="251" customFormat="1" ht="24.95" customHeight="1">
      <c r="A14" s="264"/>
      <c r="B14" s="278"/>
      <c r="C14" s="266" t="s">
        <v>147</v>
      </c>
      <c r="D14" s="267">
        <f t="shared" si="2"/>
        <v>107.21</v>
      </c>
      <c r="E14" s="275">
        <v>107.21</v>
      </c>
      <c r="F14" s="275">
        <v>0</v>
      </c>
      <c r="G14" s="276">
        <v>0</v>
      </c>
      <c r="H14" s="276">
        <v>0</v>
      </c>
      <c r="I14" s="276">
        <v>0</v>
      </c>
      <c r="J14" s="276">
        <v>0</v>
      </c>
      <c r="K14" s="683">
        <f>D14/D35</f>
        <v>0.11015216430868498</v>
      </c>
    </row>
    <row r="15" spans="1:11" s="251" customFormat="1" ht="24.95" customHeight="1">
      <c r="A15" s="264"/>
      <c r="B15" s="265"/>
      <c r="C15" s="286" t="s">
        <v>148</v>
      </c>
      <c r="D15" s="267">
        <f t="shared" si="2"/>
        <v>0</v>
      </c>
      <c r="E15" s="287">
        <v>0</v>
      </c>
      <c r="F15" s="279">
        <v>0</v>
      </c>
      <c r="G15" s="279">
        <v>0</v>
      </c>
      <c r="H15" s="279">
        <v>0</v>
      </c>
      <c r="I15" s="279">
        <v>0</v>
      </c>
      <c r="J15" s="276">
        <v>0</v>
      </c>
      <c r="K15" s="683"/>
    </row>
    <row r="16" spans="1:11" s="251" customFormat="1" ht="24.95" customHeight="1">
      <c r="A16" s="288"/>
      <c r="B16" s="274"/>
      <c r="C16" s="266" t="s">
        <v>149</v>
      </c>
      <c r="D16" s="267">
        <f t="shared" si="2"/>
        <v>42.96</v>
      </c>
      <c r="E16" s="280">
        <v>42.96</v>
      </c>
      <c r="F16" s="280">
        <v>0</v>
      </c>
      <c r="G16" s="280">
        <v>0</v>
      </c>
      <c r="H16" s="280">
        <v>0</v>
      </c>
      <c r="I16" s="280">
        <v>0</v>
      </c>
      <c r="J16" s="276">
        <v>0</v>
      </c>
      <c r="K16" s="683">
        <f>D16/D35</f>
        <v>4.4138951391671552E-2</v>
      </c>
    </row>
    <row r="17" spans="1:11" s="251" customFormat="1" ht="24.95" customHeight="1">
      <c r="A17" s="264"/>
      <c r="B17" s="285"/>
      <c r="C17" s="286" t="s">
        <v>150</v>
      </c>
      <c r="D17" s="267">
        <f t="shared" si="2"/>
        <v>0</v>
      </c>
      <c r="E17" s="276">
        <v>0</v>
      </c>
      <c r="F17" s="276">
        <v>0</v>
      </c>
      <c r="G17" s="276">
        <v>0</v>
      </c>
      <c r="H17" s="276">
        <v>0</v>
      </c>
      <c r="I17" s="276">
        <v>0</v>
      </c>
      <c r="J17" s="276">
        <v>0</v>
      </c>
      <c r="K17" s="683"/>
    </row>
    <row r="18" spans="1:11" s="251" customFormat="1" ht="24.95" customHeight="1">
      <c r="A18" s="264"/>
      <c r="B18" s="285"/>
      <c r="C18" s="289" t="s">
        <v>151</v>
      </c>
      <c r="D18" s="267">
        <f t="shared" si="2"/>
        <v>789.21</v>
      </c>
      <c r="E18" s="275">
        <v>789.21</v>
      </c>
      <c r="F18" s="275">
        <v>0</v>
      </c>
      <c r="G18" s="275">
        <v>0</v>
      </c>
      <c r="H18" s="275">
        <v>0</v>
      </c>
      <c r="I18" s="275">
        <v>0</v>
      </c>
      <c r="J18" s="276">
        <v>0</v>
      </c>
      <c r="K18" s="683">
        <f>D18/D35</f>
        <v>0.8108682920814968</v>
      </c>
    </row>
    <row r="19" spans="1:11" s="251" customFormat="1" ht="24.95" customHeight="1">
      <c r="A19" s="264"/>
      <c r="B19" s="285"/>
      <c r="C19" s="289" t="s">
        <v>152</v>
      </c>
      <c r="D19" s="267">
        <f t="shared" si="2"/>
        <v>0</v>
      </c>
      <c r="E19" s="275">
        <v>0</v>
      </c>
      <c r="F19" s="275">
        <v>0</v>
      </c>
      <c r="G19" s="275">
        <v>0</v>
      </c>
      <c r="H19" s="275">
        <v>0</v>
      </c>
      <c r="I19" s="275">
        <v>0</v>
      </c>
      <c r="J19" s="276">
        <v>0</v>
      </c>
      <c r="K19" s="683"/>
    </row>
    <row r="20" spans="1:11" s="251" customFormat="1" ht="24.95" customHeight="1">
      <c r="A20" s="264"/>
      <c r="B20" s="285"/>
      <c r="C20" s="289" t="s">
        <v>153</v>
      </c>
      <c r="D20" s="267">
        <f t="shared" si="2"/>
        <v>0</v>
      </c>
      <c r="E20" s="275">
        <v>0</v>
      </c>
      <c r="F20" s="275">
        <v>0</v>
      </c>
      <c r="G20" s="275">
        <v>0</v>
      </c>
      <c r="H20" s="275">
        <v>0</v>
      </c>
      <c r="I20" s="275">
        <v>0</v>
      </c>
      <c r="J20" s="276">
        <v>0</v>
      </c>
      <c r="K20" s="683"/>
    </row>
    <row r="21" spans="1:11" s="251" customFormat="1" ht="24.95" customHeight="1">
      <c r="A21" s="264"/>
      <c r="B21" s="285"/>
      <c r="C21" s="289" t="s">
        <v>154</v>
      </c>
      <c r="D21" s="267">
        <f t="shared" si="2"/>
        <v>0</v>
      </c>
      <c r="E21" s="275">
        <v>0</v>
      </c>
      <c r="F21" s="275">
        <v>0</v>
      </c>
      <c r="G21" s="275">
        <v>0</v>
      </c>
      <c r="H21" s="275">
        <v>0</v>
      </c>
      <c r="I21" s="275">
        <v>0</v>
      </c>
      <c r="J21" s="276">
        <v>0</v>
      </c>
      <c r="K21" s="683"/>
    </row>
    <row r="22" spans="1:11" s="251" customFormat="1" ht="24.95" customHeight="1">
      <c r="A22" s="264"/>
      <c r="B22" s="285"/>
      <c r="C22" s="289" t="s">
        <v>155</v>
      </c>
      <c r="D22" s="267">
        <f t="shared" si="2"/>
        <v>0</v>
      </c>
      <c r="E22" s="275">
        <v>0</v>
      </c>
      <c r="F22" s="275">
        <v>0</v>
      </c>
      <c r="G22" s="275">
        <v>0</v>
      </c>
      <c r="H22" s="275">
        <v>0</v>
      </c>
      <c r="I22" s="275">
        <v>0</v>
      </c>
      <c r="J22" s="276">
        <v>0</v>
      </c>
      <c r="K22" s="683"/>
    </row>
    <row r="23" spans="1:11" s="251" customFormat="1" ht="24.95" customHeight="1">
      <c r="A23" s="264"/>
      <c r="B23" s="285"/>
      <c r="C23" s="289" t="s">
        <v>156</v>
      </c>
      <c r="D23" s="267">
        <f t="shared" si="2"/>
        <v>0</v>
      </c>
      <c r="E23" s="275">
        <v>0</v>
      </c>
      <c r="F23" s="275">
        <v>0</v>
      </c>
      <c r="G23" s="275">
        <v>0</v>
      </c>
      <c r="H23" s="275">
        <v>0</v>
      </c>
      <c r="I23" s="275">
        <v>0</v>
      </c>
      <c r="J23" s="276">
        <v>0</v>
      </c>
      <c r="K23" s="683"/>
    </row>
    <row r="24" spans="1:11" s="251" customFormat="1" ht="24.95" customHeight="1">
      <c r="A24" s="264"/>
      <c r="B24" s="285"/>
      <c r="C24" s="289" t="s">
        <v>157</v>
      </c>
      <c r="D24" s="267">
        <f t="shared" si="2"/>
        <v>0</v>
      </c>
      <c r="E24" s="275">
        <v>0</v>
      </c>
      <c r="F24" s="275">
        <v>0</v>
      </c>
      <c r="G24" s="275">
        <v>0</v>
      </c>
      <c r="H24" s="275">
        <v>0</v>
      </c>
      <c r="I24" s="275">
        <v>0</v>
      </c>
      <c r="J24" s="276">
        <v>0</v>
      </c>
      <c r="K24" s="683"/>
    </row>
    <row r="25" spans="1:11" s="251" customFormat="1" ht="24.95" customHeight="1">
      <c r="A25" s="264"/>
      <c r="B25" s="285"/>
      <c r="C25" s="289" t="s">
        <v>158</v>
      </c>
      <c r="D25" s="267">
        <f t="shared" si="2"/>
        <v>0</v>
      </c>
      <c r="E25" s="275">
        <v>0</v>
      </c>
      <c r="F25" s="275">
        <v>0</v>
      </c>
      <c r="G25" s="275">
        <v>0</v>
      </c>
      <c r="H25" s="275">
        <v>0</v>
      </c>
      <c r="I25" s="275">
        <v>0</v>
      </c>
      <c r="J25" s="276">
        <v>0</v>
      </c>
      <c r="K25" s="683"/>
    </row>
    <row r="26" spans="1:11" s="251" customFormat="1" ht="24.95" customHeight="1">
      <c r="A26" s="264"/>
      <c r="B26" s="285"/>
      <c r="C26" s="289" t="s">
        <v>159</v>
      </c>
      <c r="D26" s="267">
        <f t="shared" si="2"/>
        <v>28.91</v>
      </c>
      <c r="E26" s="275">
        <v>28.91</v>
      </c>
      <c r="F26" s="275">
        <v>0</v>
      </c>
      <c r="G26" s="275">
        <v>0</v>
      </c>
      <c r="H26" s="275">
        <v>0</v>
      </c>
      <c r="I26" s="275">
        <v>0</v>
      </c>
      <c r="J26" s="276">
        <v>0</v>
      </c>
      <c r="K26" s="683">
        <f>D26/D35</f>
        <v>2.9703377205149546E-2</v>
      </c>
    </row>
    <row r="27" spans="1:11" s="251" customFormat="1" ht="24.95" customHeight="1">
      <c r="A27" s="264"/>
      <c r="B27" s="285"/>
      <c r="C27" s="289" t="s">
        <v>160</v>
      </c>
      <c r="D27" s="267">
        <f t="shared" ref="D27" si="3">E27+F27+G27+H27+I27+J27</f>
        <v>0</v>
      </c>
      <c r="E27" s="275">
        <v>0</v>
      </c>
      <c r="F27" s="275">
        <v>0</v>
      </c>
      <c r="G27" s="275">
        <v>0</v>
      </c>
      <c r="H27" s="275">
        <v>0</v>
      </c>
      <c r="I27" s="275">
        <v>0</v>
      </c>
      <c r="J27" s="276">
        <v>0</v>
      </c>
    </row>
    <row r="28" spans="1:11" s="251" customFormat="1" ht="24.95" customHeight="1">
      <c r="A28" s="264"/>
      <c r="B28" s="285"/>
      <c r="C28" s="289" t="s">
        <v>161</v>
      </c>
      <c r="D28" s="267">
        <f t="shared" ref="D28" si="4">E28+F28+G28+H28+I28+J28</f>
        <v>0</v>
      </c>
      <c r="E28" s="275">
        <v>0</v>
      </c>
      <c r="F28" s="275">
        <v>0</v>
      </c>
      <c r="G28" s="275">
        <v>0</v>
      </c>
      <c r="H28" s="275">
        <v>0</v>
      </c>
      <c r="I28" s="275">
        <v>0</v>
      </c>
      <c r="J28" s="276">
        <v>0</v>
      </c>
    </row>
    <row r="29" spans="1:11" s="251" customFormat="1" ht="24.95" customHeight="1">
      <c r="A29" s="264"/>
      <c r="B29" s="285"/>
      <c r="C29" s="289" t="s">
        <v>162</v>
      </c>
      <c r="D29" s="267">
        <f t="shared" ref="D29:D34" si="5">E29+F29+G29+H29+I29+J29</f>
        <v>0</v>
      </c>
      <c r="E29" s="275">
        <v>0</v>
      </c>
      <c r="F29" s="275">
        <v>0</v>
      </c>
      <c r="G29" s="275">
        <v>0</v>
      </c>
      <c r="H29" s="275">
        <v>0</v>
      </c>
      <c r="I29" s="275">
        <v>0</v>
      </c>
      <c r="J29" s="276">
        <v>0</v>
      </c>
    </row>
    <row r="30" spans="1:11" s="251" customFormat="1" ht="24.95" customHeight="1">
      <c r="A30" s="264"/>
      <c r="B30" s="285"/>
      <c r="C30" s="289" t="s">
        <v>163</v>
      </c>
      <c r="D30" s="267">
        <f t="shared" si="5"/>
        <v>0</v>
      </c>
      <c r="E30" s="275">
        <v>0</v>
      </c>
      <c r="F30" s="275">
        <v>0</v>
      </c>
      <c r="G30" s="275">
        <v>0</v>
      </c>
      <c r="H30" s="275">
        <v>0</v>
      </c>
      <c r="I30" s="275">
        <v>0</v>
      </c>
      <c r="J30" s="276">
        <v>0</v>
      </c>
    </row>
    <row r="31" spans="1:11" s="251" customFormat="1" ht="24.95" customHeight="1">
      <c r="A31" s="264"/>
      <c r="B31" s="285"/>
      <c r="C31" s="289" t="s">
        <v>164</v>
      </c>
      <c r="D31" s="267">
        <f t="shared" si="5"/>
        <v>0</v>
      </c>
      <c r="E31" s="275">
        <v>0</v>
      </c>
      <c r="F31" s="275">
        <v>0</v>
      </c>
      <c r="G31" s="275">
        <v>0</v>
      </c>
      <c r="H31" s="275">
        <v>0</v>
      </c>
      <c r="I31" s="275">
        <v>0</v>
      </c>
      <c r="J31" s="276">
        <v>0</v>
      </c>
    </row>
    <row r="32" spans="1:11" s="251" customFormat="1" ht="24.95" customHeight="1">
      <c r="A32" s="264"/>
      <c r="B32" s="285"/>
      <c r="C32" s="289" t="s">
        <v>165</v>
      </c>
      <c r="D32" s="267">
        <f t="shared" si="5"/>
        <v>0</v>
      </c>
      <c r="E32" s="275">
        <v>0</v>
      </c>
      <c r="F32" s="275">
        <v>0</v>
      </c>
      <c r="G32" s="275">
        <v>0</v>
      </c>
      <c r="H32" s="275">
        <v>0</v>
      </c>
      <c r="I32" s="275">
        <v>0</v>
      </c>
      <c r="J32" s="276">
        <v>0</v>
      </c>
    </row>
    <row r="33" spans="1:10" s="251" customFormat="1" ht="24.95" customHeight="1">
      <c r="A33" s="264"/>
      <c r="B33" s="285"/>
      <c r="C33" s="289" t="s">
        <v>166</v>
      </c>
      <c r="D33" s="267">
        <f t="shared" si="5"/>
        <v>0</v>
      </c>
      <c r="E33" s="275">
        <v>0</v>
      </c>
      <c r="F33" s="275">
        <v>0</v>
      </c>
      <c r="G33" s="275">
        <v>0</v>
      </c>
      <c r="H33" s="275">
        <v>0</v>
      </c>
      <c r="I33" s="275">
        <v>0</v>
      </c>
      <c r="J33" s="276">
        <v>0</v>
      </c>
    </row>
    <row r="34" spans="1:10" s="251" customFormat="1" ht="24.95" customHeight="1">
      <c r="A34" s="264"/>
      <c r="B34" s="285"/>
      <c r="C34" s="289" t="s">
        <v>167</v>
      </c>
      <c r="D34" s="267">
        <f t="shared" si="5"/>
        <v>0</v>
      </c>
      <c r="E34" s="275">
        <v>0</v>
      </c>
      <c r="F34" s="275">
        <v>0</v>
      </c>
      <c r="G34" s="275">
        <v>0</v>
      </c>
      <c r="H34" s="275">
        <v>0</v>
      </c>
      <c r="I34" s="275">
        <v>0</v>
      </c>
      <c r="J34" s="276">
        <v>0</v>
      </c>
    </row>
    <row r="35" spans="1:10" s="251" customFormat="1" ht="24.95" customHeight="1">
      <c r="A35" s="290" t="s">
        <v>168</v>
      </c>
      <c r="B35" s="291">
        <v>973.29</v>
      </c>
      <c r="C35" s="292" t="s">
        <v>42</v>
      </c>
      <c r="D35" s="682">
        <v>973.29</v>
      </c>
      <c r="E35" s="682">
        <v>973.29</v>
      </c>
      <c r="F35" s="275">
        <v>0</v>
      </c>
      <c r="G35" s="275">
        <v>0</v>
      </c>
      <c r="H35" s="275">
        <v>0</v>
      </c>
      <c r="I35" s="275">
        <v>0</v>
      </c>
      <c r="J35" s="296">
        <v>0</v>
      </c>
    </row>
    <row r="36" spans="1:10" ht="24" customHeight="1">
      <c r="A36" s="293"/>
      <c r="E36" s="251"/>
      <c r="F36" s="251"/>
      <c r="G36" s="251"/>
      <c r="H36" s="251"/>
      <c r="I36" s="251"/>
      <c r="J36" s="252"/>
    </row>
    <row r="37" spans="1:10" ht="9.75" customHeight="1">
      <c r="F37" s="251"/>
      <c r="G37" s="251"/>
      <c r="H37" s="251"/>
      <c r="I37" s="251"/>
      <c r="J37" s="252"/>
    </row>
    <row r="38" spans="1:10" ht="9.75" customHeight="1">
      <c r="F38" s="251"/>
      <c r="G38" s="251"/>
      <c r="H38" s="251"/>
      <c r="I38" s="251"/>
      <c r="J38" s="252"/>
    </row>
    <row r="39" spans="1:10" ht="12.75" customHeight="1">
      <c r="J39" s="252"/>
    </row>
    <row r="40" spans="1:10" ht="12.75" customHeight="1">
      <c r="J40" s="252"/>
    </row>
    <row r="41" spans="1:10" ht="9.75" customHeight="1">
      <c r="B41" s="251"/>
      <c r="E41" s="251"/>
      <c r="F41" s="251"/>
      <c r="G41" s="251"/>
      <c r="H41" s="251"/>
      <c r="I41" s="251"/>
      <c r="J41" s="252"/>
    </row>
    <row r="42" spans="1:10" ht="12.75" customHeight="1">
      <c r="J42" s="252"/>
    </row>
    <row r="43" spans="1:10" ht="12.75" customHeight="1">
      <c r="J43" s="252"/>
    </row>
    <row r="44" spans="1:10" ht="12.75" customHeight="1">
      <c r="J44" s="252"/>
    </row>
    <row r="45" spans="1:10" ht="9.75" customHeight="1">
      <c r="E45" s="251"/>
      <c r="J45" s="252"/>
    </row>
    <row r="46" spans="1:10">
      <c r="J46" s="252"/>
    </row>
    <row r="47" spans="1:10">
      <c r="J47" s="252"/>
    </row>
    <row r="48" spans="1:10">
      <c r="J48" s="252"/>
    </row>
    <row r="49" spans="10:10">
      <c r="J49" s="252"/>
    </row>
    <row r="50" spans="10:10">
      <c r="J50" s="252"/>
    </row>
    <row r="51" spans="10:10">
      <c r="J51" s="252"/>
    </row>
    <row r="52" spans="10:10">
      <c r="J52" s="252"/>
    </row>
    <row r="53" spans="10:10">
      <c r="J53" s="252"/>
    </row>
    <row r="54" spans="10:10">
      <c r="J54" s="252"/>
    </row>
    <row r="55" spans="10:10">
      <c r="J55" s="252"/>
    </row>
    <row r="56" spans="10:10">
      <c r="J56" s="252"/>
    </row>
    <row r="57" spans="10:10">
      <c r="J57" s="252"/>
    </row>
    <row r="58" spans="10:10">
      <c r="J58" s="252"/>
    </row>
    <row r="59" spans="10:10">
      <c r="J59" s="252"/>
    </row>
    <row r="60" spans="10:10">
      <c r="J60" s="252"/>
    </row>
    <row r="61" spans="10:10">
      <c r="J61" s="252"/>
    </row>
    <row r="62" spans="10:10">
      <c r="J62" s="252"/>
    </row>
    <row r="63" spans="10:10">
      <c r="J63" s="252"/>
    </row>
    <row r="64" spans="10:10">
      <c r="J64" s="252"/>
    </row>
    <row r="65" spans="10:10">
      <c r="J65" s="252"/>
    </row>
    <row r="66" spans="10:10">
      <c r="J66" s="252"/>
    </row>
    <row r="67" spans="10:10">
      <c r="J67" s="252"/>
    </row>
    <row r="68" spans="10:10">
      <c r="J68" s="252"/>
    </row>
    <row r="69" spans="10:10">
      <c r="J69" s="252"/>
    </row>
    <row r="70" spans="10:10">
      <c r="J70" s="252"/>
    </row>
    <row r="71" spans="10:10">
      <c r="J71" s="252"/>
    </row>
    <row r="72" spans="10:10">
      <c r="J72" s="252"/>
    </row>
    <row r="73" spans="10:10">
      <c r="J73" s="252"/>
    </row>
    <row r="74" spans="10:10">
      <c r="J74" s="252"/>
    </row>
    <row r="75" spans="10:10">
      <c r="J75" s="252"/>
    </row>
    <row r="76" spans="10:10">
      <c r="J76" s="252"/>
    </row>
    <row r="77" spans="10:10">
      <c r="J77" s="252"/>
    </row>
    <row r="78" spans="10:10">
      <c r="J78" s="252"/>
    </row>
    <row r="79" spans="10:10">
      <c r="J79" s="252"/>
    </row>
    <row r="80" spans="10:10">
      <c r="J80" s="252"/>
    </row>
    <row r="81" spans="10:10">
      <c r="J81" s="252"/>
    </row>
    <row r="82" spans="10:10">
      <c r="J82" s="252"/>
    </row>
    <row r="83" spans="10:10">
      <c r="J83" s="252"/>
    </row>
    <row r="84" spans="10:10">
      <c r="J84" s="252"/>
    </row>
    <row r="85" spans="10:10">
      <c r="J85" s="252"/>
    </row>
    <row r="86" spans="10:10">
      <c r="J86" s="252"/>
    </row>
    <row r="87" spans="10:10">
      <c r="J87" s="252"/>
    </row>
    <row r="88" spans="10:10">
      <c r="J88" s="252"/>
    </row>
    <row r="89" spans="10:10">
      <c r="J89" s="252"/>
    </row>
    <row r="90" spans="10:10">
      <c r="J90" s="252"/>
    </row>
    <row r="91" spans="10:10">
      <c r="J91" s="252"/>
    </row>
    <row r="92" spans="10:10">
      <c r="J92" s="252"/>
    </row>
    <row r="93" spans="10:10">
      <c r="J93" s="252"/>
    </row>
    <row r="94" spans="10:10">
      <c r="J94" s="252"/>
    </row>
    <row r="95" spans="10:10">
      <c r="J95" s="252"/>
    </row>
    <row r="96" spans="10:10">
      <c r="J96" s="252"/>
    </row>
    <row r="97" spans="10:10">
      <c r="J97" s="252"/>
    </row>
    <row r="98" spans="10:10">
      <c r="J98" s="252"/>
    </row>
    <row r="99" spans="10:10">
      <c r="J99" s="252"/>
    </row>
    <row r="100" spans="10:10">
      <c r="J100" s="252"/>
    </row>
    <row r="101" spans="10:10">
      <c r="J101" s="252"/>
    </row>
    <row r="102" spans="10:10">
      <c r="J102" s="252"/>
    </row>
    <row r="103" spans="10:10">
      <c r="J103" s="252"/>
    </row>
    <row r="104" spans="10:10">
      <c r="J104" s="252"/>
    </row>
    <row r="105" spans="10:10">
      <c r="J105" s="252"/>
    </row>
    <row r="106" spans="10:10">
      <c r="J106" s="252"/>
    </row>
    <row r="107" spans="10:10">
      <c r="J107" s="252"/>
    </row>
    <row r="108" spans="10:10">
      <c r="J108" s="252"/>
    </row>
    <row r="109" spans="10:10">
      <c r="J109" s="252"/>
    </row>
    <row r="110" spans="10:10">
      <c r="J110" s="252"/>
    </row>
    <row r="111" spans="10:10">
      <c r="J111" s="252"/>
    </row>
    <row r="112" spans="10:10">
      <c r="J112" s="252"/>
    </row>
    <row r="113" spans="10:10">
      <c r="J113" s="252"/>
    </row>
    <row r="114" spans="10:10">
      <c r="J114" s="252"/>
    </row>
    <row r="115" spans="10:10">
      <c r="J115" s="252"/>
    </row>
    <row r="116" spans="10:10">
      <c r="J116" s="252"/>
    </row>
    <row r="117" spans="10:10">
      <c r="J117" s="252"/>
    </row>
    <row r="118" spans="10:10">
      <c r="J118" s="252"/>
    </row>
    <row r="119" spans="10:10">
      <c r="J119" s="252"/>
    </row>
    <row r="120" spans="10:10">
      <c r="J120" s="252"/>
    </row>
    <row r="121" spans="10:10">
      <c r="J121" s="252"/>
    </row>
    <row r="122" spans="10:10">
      <c r="J122" s="252"/>
    </row>
    <row r="123" spans="10:10">
      <c r="J123" s="252"/>
    </row>
    <row r="124" spans="10:10">
      <c r="J124" s="252"/>
    </row>
    <row r="125" spans="10:10">
      <c r="J125" s="252"/>
    </row>
    <row r="126" spans="10:10">
      <c r="J126" s="252"/>
    </row>
    <row r="127" spans="10:10">
      <c r="J127" s="252"/>
    </row>
    <row r="128" spans="10:10">
      <c r="J128" s="252"/>
    </row>
    <row r="129" spans="10:10">
      <c r="J129" s="252"/>
    </row>
    <row r="130" spans="10:10">
      <c r="J130" s="252"/>
    </row>
    <row r="131" spans="10:10">
      <c r="J131" s="252"/>
    </row>
  </sheetData>
  <mergeCells count="7">
    <mergeCell ref="A2:J2"/>
    <mergeCell ref="E5:I5"/>
    <mergeCell ref="A5:A6"/>
    <mergeCell ref="B5:B6"/>
    <mergeCell ref="C5:C6"/>
    <mergeCell ref="D5:D6"/>
    <mergeCell ref="J5:J6"/>
  </mergeCells>
  <phoneticPr fontId="5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6"/>
  <sheetViews>
    <sheetView showGridLines="0" showZeros="0" workbookViewId="0"/>
  </sheetViews>
  <sheetFormatPr defaultColWidth="6.875" defaultRowHeight="12.75" customHeight="1"/>
  <cols>
    <col min="1" max="2" width="6.875" style="232"/>
    <col min="3" max="3" width="6.375" style="232" customWidth="1"/>
    <col min="4" max="5" width="6.875" style="232"/>
    <col min="6" max="6" width="13.75" style="232" customWidth="1"/>
    <col min="7" max="7" width="17.75" style="232" customWidth="1"/>
    <col min="8" max="8" width="17.25" style="233" customWidth="1"/>
    <col min="9" max="10" width="12.625" style="234" customWidth="1"/>
    <col min="11" max="16" width="10" style="235" customWidth="1"/>
    <col min="17" max="17" width="13" style="234" customWidth="1"/>
    <col min="18" max="18" width="6.875" style="236" customWidth="1"/>
    <col min="19" max="19" width="45.375" style="236" customWidth="1"/>
    <col min="20" max="230" width="6.875" style="236" customWidth="1"/>
    <col min="231" max="16384" width="6.875" style="232"/>
  </cols>
  <sheetData>
    <row r="1" spans="1:256" ht="15.75" customHeight="1">
      <c r="Q1" s="234" t="s">
        <v>169</v>
      </c>
    </row>
    <row r="2" spans="1:256" s="231" customFormat="1" ht="25.5" customHeight="1">
      <c r="A2" s="457" t="s">
        <v>170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  <c r="DB2" s="236"/>
      <c r="DC2" s="236"/>
      <c r="DD2" s="236"/>
      <c r="DE2" s="236"/>
      <c r="DF2" s="236"/>
      <c r="DG2" s="236"/>
      <c r="DH2" s="236"/>
      <c r="DI2" s="236"/>
      <c r="DJ2" s="236"/>
      <c r="DK2" s="236"/>
      <c r="DL2" s="236"/>
      <c r="DM2" s="236"/>
      <c r="DN2" s="236"/>
      <c r="DO2" s="236"/>
      <c r="DP2" s="236"/>
      <c r="DQ2" s="236"/>
      <c r="DR2" s="236"/>
      <c r="DS2" s="236"/>
      <c r="DT2" s="236"/>
      <c r="DU2" s="236"/>
      <c r="DV2" s="236"/>
      <c r="DW2" s="236"/>
      <c r="DX2" s="236"/>
      <c r="DY2" s="236"/>
      <c r="DZ2" s="236"/>
      <c r="EA2" s="236"/>
      <c r="EB2" s="236"/>
      <c r="EC2" s="236"/>
      <c r="ED2" s="236"/>
      <c r="EE2" s="236"/>
      <c r="EF2" s="236"/>
      <c r="EG2" s="236"/>
      <c r="EH2" s="236"/>
      <c r="EI2" s="236"/>
      <c r="EJ2" s="236"/>
      <c r="EK2" s="236"/>
      <c r="EL2" s="236"/>
      <c r="EM2" s="236"/>
      <c r="EN2" s="236"/>
      <c r="EO2" s="236"/>
      <c r="EP2" s="236"/>
      <c r="EQ2" s="236"/>
      <c r="ER2" s="236"/>
      <c r="ES2" s="236"/>
      <c r="ET2" s="236"/>
      <c r="EU2" s="236"/>
      <c r="EV2" s="236"/>
      <c r="EW2" s="236"/>
      <c r="EX2" s="236"/>
      <c r="EY2" s="236"/>
      <c r="EZ2" s="236"/>
      <c r="FA2" s="236"/>
      <c r="FB2" s="236"/>
      <c r="FC2" s="236"/>
      <c r="FD2" s="236"/>
      <c r="FE2" s="236"/>
      <c r="FF2" s="236"/>
      <c r="FG2" s="236"/>
      <c r="FH2" s="236"/>
      <c r="FI2" s="236"/>
      <c r="FJ2" s="236"/>
      <c r="FK2" s="236"/>
      <c r="FL2" s="236"/>
      <c r="FM2" s="236"/>
      <c r="FN2" s="236"/>
      <c r="FO2" s="236"/>
      <c r="FP2" s="236"/>
      <c r="FQ2" s="236"/>
      <c r="FR2" s="236"/>
      <c r="FS2" s="236"/>
      <c r="FT2" s="236"/>
      <c r="FU2" s="236"/>
      <c r="FV2" s="236"/>
      <c r="FW2" s="236"/>
      <c r="FX2" s="236"/>
      <c r="FY2" s="236"/>
      <c r="FZ2" s="236"/>
      <c r="GA2" s="236"/>
      <c r="GB2" s="236"/>
      <c r="GC2" s="236"/>
      <c r="GD2" s="236"/>
      <c r="GE2" s="236"/>
      <c r="GF2" s="236"/>
      <c r="GG2" s="236"/>
      <c r="GH2" s="236"/>
      <c r="GI2" s="236"/>
      <c r="GJ2" s="236"/>
      <c r="GK2" s="236"/>
      <c r="GL2" s="236"/>
      <c r="GM2" s="236"/>
      <c r="GN2" s="236"/>
      <c r="GO2" s="236"/>
      <c r="GP2" s="236"/>
      <c r="GQ2" s="236"/>
      <c r="GR2" s="236"/>
      <c r="GS2" s="236"/>
      <c r="GT2" s="236"/>
      <c r="GU2" s="236"/>
      <c r="GV2" s="236"/>
      <c r="GW2" s="236"/>
      <c r="GX2" s="236"/>
      <c r="GY2" s="236"/>
      <c r="GZ2" s="236"/>
      <c r="HA2" s="236"/>
      <c r="HB2" s="236"/>
      <c r="HC2" s="236"/>
      <c r="HD2" s="236"/>
      <c r="HE2" s="236"/>
      <c r="HF2" s="236"/>
      <c r="HG2" s="236"/>
      <c r="HH2" s="236"/>
      <c r="HI2" s="236"/>
      <c r="HJ2" s="236"/>
      <c r="HK2" s="236"/>
      <c r="HL2" s="236"/>
      <c r="HM2" s="236"/>
      <c r="HN2" s="236"/>
      <c r="HO2" s="236"/>
      <c r="HP2" s="236"/>
      <c r="HQ2" s="236"/>
      <c r="HR2" s="236"/>
      <c r="HS2" s="236"/>
      <c r="HT2" s="236"/>
      <c r="HU2" s="236"/>
      <c r="HV2" s="236"/>
      <c r="HW2" s="236"/>
      <c r="HX2" s="236"/>
      <c r="HY2" s="236"/>
      <c r="HZ2" s="236"/>
      <c r="IA2" s="236"/>
      <c r="IB2" s="236"/>
      <c r="IC2" s="236"/>
      <c r="ID2" s="236"/>
      <c r="IE2" s="236"/>
      <c r="IF2" s="236"/>
      <c r="IG2" s="236"/>
      <c r="IH2" s="236"/>
      <c r="II2" s="236"/>
      <c r="IJ2" s="236"/>
      <c r="IK2" s="236"/>
      <c r="IL2" s="236"/>
      <c r="IM2" s="236"/>
      <c r="IN2" s="236"/>
      <c r="IO2" s="236"/>
      <c r="IP2" s="236"/>
      <c r="IQ2" s="236"/>
      <c r="IR2" s="236"/>
      <c r="IS2" s="236"/>
      <c r="IT2" s="236"/>
      <c r="IU2" s="236"/>
      <c r="IV2" s="236"/>
    </row>
    <row r="3" spans="1:256" s="231" customFormat="1" ht="25.5" customHeight="1">
      <c r="H3" s="237"/>
      <c r="I3" s="244"/>
      <c r="J3" s="244"/>
      <c r="K3" s="235"/>
      <c r="L3" s="235"/>
      <c r="M3" s="235"/>
      <c r="N3" s="235"/>
      <c r="O3" s="235"/>
      <c r="P3" s="235"/>
      <c r="Q3" s="234" t="s">
        <v>3</v>
      </c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  <c r="GW3" s="236"/>
      <c r="GX3" s="236"/>
      <c r="GY3" s="236"/>
      <c r="GZ3" s="236"/>
      <c r="HA3" s="236"/>
      <c r="HB3" s="236"/>
      <c r="HC3" s="236"/>
      <c r="HD3" s="236"/>
      <c r="HE3" s="236"/>
      <c r="HF3" s="236"/>
      <c r="HG3" s="236"/>
      <c r="HH3" s="236"/>
      <c r="HI3" s="236"/>
      <c r="HJ3" s="236"/>
      <c r="HK3" s="236"/>
      <c r="HL3" s="236"/>
      <c r="HM3" s="236"/>
      <c r="HN3" s="236"/>
      <c r="HO3" s="236"/>
      <c r="HP3" s="236"/>
      <c r="HQ3" s="236"/>
      <c r="HR3" s="236"/>
      <c r="HS3" s="236"/>
      <c r="HT3" s="236"/>
      <c r="HU3" s="236"/>
      <c r="HV3" s="236"/>
      <c r="HW3" s="236"/>
      <c r="HX3" s="236"/>
      <c r="HY3" s="236"/>
      <c r="HZ3" s="236"/>
      <c r="IA3" s="236"/>
      <c r="IB3" s="236"/>
      <c r="IC3" s="236"/>
      <c r="ID3" s="236"/>
      <c r="IE3" s="236"/>
      <c r="IF3" s="236"/>
      <c r="IG3" s="236"/>
      <c r="IH3" s="236"/>
      <c r="II3" s="236"/>
      <c r="IJ3" s="236"/>
      <c r="IK3" s="236"/>
      <c r="IL3" s="236"/>
      <c r="IM3" s="236"/>
      <c r="IN3" s="236"/>
      <c r="IO3" s="236"/>
      <c r="IP3" s="236"/>
      <c r="IQ3" s="236"/>
      <c r="IR3" s="236"/>
      <c r="IS3" s="236"/>
      <c r="IT3" s="236"/>
      <c r="IU3" s="236"/>
      <c r="IV3" s="236"/>
    </row>
    <row r="4" spans="1:256" s="231" customFormat="1" ht="25.5" customHeight="1">
      <c r="A4" s="458" t="s">
        <v>77</v>
      </c>
      <c r="B4" s="459"/>
      <c r="C4" s="460"/>
      <c r="D4" s="467" t="s">
        <v>171</v>
      </c>
      <c r="E4" s="467" t="s">
        <v>172</v>
      </c>
      <c r="F4" s="467" t="s">
        <v>78</v>
      </c>
      <c r="G4" s="467" t="s">
        <v>46</v>
      </c>
      <c r="H4" s="467" t="s">
        <v>79</v>
      </c>
      <c r="I4" s="466" t="s">
        <v>80</v>
      </c>
      <c r="J4" s="461" t="s">
        <v>81</v>
      </c>
      <c r="K4" s="462"/>
      <c r="L4" s="462"/>
      <c r="M4" s="463"/>
      <c r="N4" s="464" t="s">
        <v>82</v>
      </c>
      <c r="O4" s="465"/>
      <c r="P4" s="465"/>
      <c r="Q4" s="46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236"/>
      <c r="CE4" s="236"/>
      <c r="CF4" s="236"/>
      <c r="CG4" s="236"/>
      <c r="CH4" s="236"/>
      <c r="CI4" s="236"/>
      <c r="CJ4" s="236"/>
      <c r="CK4" s="236"/>
      <c r="CL4" s="236"/>
      <c r="CM4" s="236"/>
      <c r="CN4" s="236"/>
      <c r="CO4" s="236"/>
      <c r="CP4" s="236"/>
      <c r="CQ4" s="236"/>
      <c r="CR4" s="236"/>
      <c r="CS4" s="236"/>
      <c r="CT4" s="236"/>
      <c r="CU4" s="236"/>
      <c r="CV4" s="236"/>
      <c r="CW4" s="236"/>
      <c r="CX4" s="236"/>
      <c r="CY4" s="236"/>
      <c r="CZ4" s="236"/>
      <c r="DA4" s="236"/>
      <c r="DB4" s="236"/>
      <c r="DC4" s="236"/>
      <c r="DD4" s="236"/>
      <c r="DE4" s="236"/>
      <c r="DF4" s="236"/>
      <c r="DG4" s="236"/>
      <c r="DH4" s="236"/>
      <c r="DI4" s="236"/>
      <c r="DJ4" s="236"/>
      <c r="DK4" s="236"/>
      <c r="DL4" s="236"/>
      <c r="DM4" s="236"/>
      <c r="DN4" s="236"/>
      <c r="DO4" s="236"/>
      <c r="DP4" s="236"/>
      <c r="DQ4" s="236"/>
      <c r="DR4" s="236"/>
      <c r="DS4" s="236"/>
      <c r="DT4" s="236"/>
      <c r="DU4" s="236"/>
      <c r="DV4" s="236"/>
      <c r="DW4" s="236"/>
      <c r="DX4" s="236"/>
      <c r="DY4" s="236"/>
      <c r="DZ4" s="236"/>
      <c r="EA4" s="236"/>
      <c r="EB4" s="236"/>
      <c r="EC4" s="236"/>
      <c r="ED4" s="236"/>
      <c r="EE4" s="236"/>
      <c r="EF4" s="236"/>
      <c r="EG4" s="236"/>
      <c r="EH4" s="236"/>
      <c r="EI4" s="236"/>
      <c r="EJ4" s="236"/>
      <c r="EK4" s="236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36"/>
      <c r="FG4" s="236"/>
      <c r="FH4" s="236"/>
      <c r="FI4" s="236"/>
      <c r="FJ4" s="236"/>
      <c r="FK4" s="236"/>
      <c r="FL4" s="236"/>
      <c r="FM4" s="236"/>
      <c r="FN4" s="236"/>
      <c r="FO4" s="236"/>
      <c r="FP4" s="236"/>
      <c r="FQ4" s="236"/>
      <c r="FR4" s="236"/>
      <c r="FS4" s="236"/>
      <c r="FT4" s="236"/>
      <c r="FU4" s="236"/>
      <c r="FV4" s="236"/>
      <c r="FW4" s="236"/>
      <c r="FX4" s="236"/>
      <c r="FY4" s="236"/>
      <c r="FZ4" s="236"/>
      <c r="GA4" s="236"/>
      <c r="GB4" s="236"/>
      <c r="GC4" s="236"/>
      <c r="GD4" s="236"/>
      <c r="GE4" s="236"/>
      <c r="GF4" s="236"/>
      <c r="GG4" s="236"/>
      <c r="GH4" s="236"/>
      <c r="GI4" s="236"/>
      <c r="GJ4" s="236"/>
      <c r="GK4" s="236"/>
      <c r="GL4" s="236"/>
      <c r="GM4" s="236"/>
      <c r="GN4" s="236"/>
      <c r="GO4" s="236"/>
      <c r="GP4" s="236"/>
      <c r="GQ4" s="236"/>
      <c r="GR4" s="236"/>
      <c r="GS4" s="236"/>
      <c r="GT4" s="236"/>
      <c r="GU4" s="236"/>
      <c r="GV4" s="236"/>
      <c r="GW4" s="236"/>
      <c r="GX4" s="236"/>
      <c r="GY4" s="236"/>
      <c r="GZ4" s="236"/>
      <c r="HA4" s="236"/>
      <c r="HB4" s="236"/>
      <c r="HC4" s="236"/>
      <c r="HD4" s="236"/>
      <c r="HE4" s="236"/>
      <c r="HF4" s="236"/>
      <c r="HG4" s="236"/>
      <c r="HH4" s="236"/>
      <c r="HI4" s="236"/>
      <c r="HJ4" s="236"/>
      <c r="HK4" s="236"/>
      <c r="HL4" s="236"/>
      <c r="HM4" s="236"/>
      <c r="HN4" s="236"/>
      <c r="HO4" s="236"/>
      <c r="HP4" s="236"/>
      <c r="HQ4" s="236"/>
      <c r="HR4" s="236"/>
      <c r="HS4" s="236"/>
      <c r="HT4" s="236"/>
      <c r="HU4" s="236"/>
      <c r="HV4" s="236"/>
      <c r="HW4" s="236"/>
      <c r="HX4" s="236"/>
      <c r="HY4" s="236"/>
      <c r="HZ4" s="236"/>
      <c r="IA4" s="236"/>
      <c r="IB4" s="236"/>
      <c r="IC4" s="236"/>
      <c r="ID4" s="236"/>
      <c r="IE4" s="236"/>
      <c r="IF4" s="236"/>
      <c r="IG4" s="236"/>
      <c r="IH4" s="236"/>
      <c r="II4" s="236"/>
      <c r="IJ4" s="236"/>
      <c r="IK4" s="236"/>
      <c r="IL4" s="236"/>
      <c r="IM4" s="236"/>
      <c r="IN4" s="236"/>
      <c r="IO4" s="236"/>
      <c r="IP4" s="236"/>
      <c r="IQ4" s="236"/>
      <c r="IR4" s="236"/>
      <c r="IS4" s="236"/>
      <c r="IT4" s="236"/>
      <c r="IU4" s="236"/>
      <c r="IV4" s="236"/>
    </row>
    <row r="5" spans="1:256" s="231" customFormat="1" ht="33.950000000000003" customHeight="1">
      <c r="A5" s="238" t="s">
        <v>52</v>
      </c>
      <c r="B5" s="238" t="s">
        <v>53</v>
      </c>
      <c r="C5" s="238" t="s">
        <v>54</v>
      </c>
      <c r="D5" s="468"/>
      <c r="E5" s="468"/>
      <c r="F5" s="468"/>
      <c r="G5" s="468"/>
      <c r="H5" s="468"/>
      <c r="I5" s="466"/>
      <c r="J5" s="245" t="s">
        <v>9</v>
      </c>
      <c r="K5" s="246" t="s">
        <v>83</v>
      </c>
      <c r="L5" s="246" t="s">
        <v>84</v>
      </c>
      <c r="M5" s="246" t="s">
        <v>85</v>
      </c>
      <c r="N5" s="246" t="s">
        <v>9</v>
      </c>
      <c r="O5" s="246" t="s">
        <v>86</v>
      </c>
      <c r="P5" s="246" t="s">
        <v>87</v>
      </c>
      <c r="Q5" s="249" t="s">
        <v>88</v>
      </c>
      <c r="R5" s="236"/>
      <c r="S5" s="250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6"/>
      <c r="BY5" s="236"/>
      <c r="BZ5" s="236"/>
      <c r="CA5" s="236"/>
      <c r="CB5" s="236"/>
      <c r="CC5" s="236"/>
      <c r="CD5" s="236"/>
      <c r="CE5" s="236"/>
      <c r="CF5" s="236"/>
      <c r="CG5" s="236"/>
      <c r="CH5" s="236"/>
      <c r="CI5" s="236"/>
      <c r="CJ5" s="236"/>
      <c r="CK5" s="236"/>
      <c r="CL5" s="236"/>
      <c r="CM5" s="236"/>
      <c r="CN5" s="236"/>
      <c r="CO5" s="236"/>
      <c r="CP5" s="236"/>
      <c r="CQ5" s="236"/>
      <c r="CR5" s="236"/>
      <c r="CS5" s="236"/>
      <c r="CT5" s="236"/>
      <c r="CU5" s="236"/>
      <c r="CV5" s="236"/>
      <c r="CW5" s="236"/>
      <c r="CX5" s="236"/>
      <c r="CY5" s="236"/>
      <c r="CZ5" s="236"/>
      <c r="DA5" s="236"/>
      <c r="DB5" s="236"/>
      <c r="DC5" s="236"/>
      <c r="DD5" s="236"/>
      <c r="DE5" s="236"/>
      <c r="DF5" s="236"/>
      <c r="DG5" s="236"/>
      <c r="DH5" s="236"/>
      <c r="DI5" s="236"/>
      <c r="DJ5" s="236"/>
      <c r="DK5" s="236"/>
      <c r="DL5" s="236"/>
      <c r="DM5" s="236"/>
      <c r="DN5" s="236"/>
      <c r="DO5" s="236"/>
      <c r="DP5" s="236"/>
      <c r="DQ5" s="236"/>
      <c r="DR5" s="236"/>
      <c r="DS5" s="236"/>
      <c r="DT5" s="236"/>
      <c r="DU5" s="236"/>
      <c r="DV5" s="236"/>
      <c r="DW5" s="236"/>
      <c r="DX5" s="236"/>
      <c r="DY5" s="236"/>
      <c r="DZ5" s="236"/>
      <c r="EA5" s="236"/>
      <c r="EB5" s="236"/>
      <c r="EC5" s="236"/>
      <c r="ED5" s="236"/>
      <c r="EE5" s="236"/>
      <c r="EF5" s="236"/>
      <c r="EG5" s="236"/>
      <c r="EH5" s="236"/>
      <c r="EI5" s="236"/>
      <c r="EJ5" s="236"/>
      <c r="EK5" s="236"/>
      <c r="EL5" s="236"/>
      <c r="EM5" s="236"/>
      <c r="EN5" s="236"/>
      <c r="EO5" s="236"/>
      <c r="EP5" s="236"/>
      <c r="EQ5" s="236"/>
      <c r="ER5" s="236"/>
      <c r="ES5" s="236"/>
      <c r="ET5" s="236"/>
      <c r="EU5" s="236"/>
      <c r="EV5" s="236"/>
      <c r="EW5" s="236"/>
      <c r="EX5" s="236"/>
      <c r="EY5" s="236"/>
      <c r="EZ5" s="236"/>
      <c r="FA5" s="236"/>
      <c r="FB5" s="236"/>
      <c r="FC5" s="236"/>
      <c r="FD5" s="236"/>
      <c r="FE5" s="236"/>
      <c r="FF5" s="236"/>
      <c r="FG5" s="236"/>
      <c r="FH5" s="236"/>
      <c r="FI5" s="236"/>
      <c r="FJ5" s="236"/>
      <c r="FK5" s="236"/>
      <c r="FL5" s="236"/>
      <c r="FM5" s="236"/>
      <c r="FN5" s="236"/>
      <c r="FO5" s="236"/>
      <c r="FP5" s="236"/>
      <c r="FQ5" s="236"/>
      <c r="FR5" s="236"/>
      <c r="FS5" s="236"/>
      <c r="FT5" s="236"/>
      <c r="FU5" s="236"/>
      <c r="FV5" s="236"/>
      <c r="FW5" s="236"/>
      <c r="FX5" s="236"/>
      <c r="FY5" s="236"/>
      <c r="FZ5" s="236"/>
      <c r="GA5" s="236"/>
      <c r="GB5" s="236"/>
      <c r="GC5" s="236"/>
      <c r="GD5" s="236"/>
      <c r="GE5" s="236"/>
      <c r="GF5" s="236"/>
      <c r="GG5" s="236"/>
      <c r="GH5" s="236"/>
      <c r="GI5" s="236"/>
      <c r="GJ5" s="236"/>
      <c r="GK5" s="236"/>
      <c r="GL5" s="236"/>
      <c r="GM5" s="236"/>
      <c r="GN5" s="236"/>
      <c r="GO5" s="236"/>
      <c r="GP5" s="236"/>
      <c r="GQ5" s="236"/>
      <c r="GR5" s="236"/>
      <c r="GS5" s="236"/>
      <c r="GT5" s="236"/>
      <c r="GU5" s="236"/>
      <c r="GV5" s="236"/>
      <c r="GW5" s="236"/>
      <c r="GX5" s="236"/>
      <c r="GY5" s="236"/>
      <c r="GZ5" s="236"/>
      <c r="HA5" s="236"/>
      <c r="HB5" s="236"/>
      <c r="HC5" s="236"/>
      <c r="HD5" s="236"/>
      <c r="HE5" s="236"/>
      <c r="HF5" s="236"/>
      <c r="HG5" s="236"/>
      <c r="HH5" s="236"/>
      <c r="HI5" s="236"/>
      <c r="HJ5" s="236"/>
      <c r="HK5" s="236"/>
      <c r="HL5" s="236"/>
      <c r="HM5" s="236"/>
      <c r="HN5" s="236"/>
      <c r="HO5" s="236"/>
      <c r="HP5" s="236"/>
      <c r="HQ5" s="236"/>
      <c r="HR5" s="236"/>
      <c r="HS5" s="236"/>
      <c r="HT5" s="236"/>
      <c r="HU5" s="236"/>
      <c r="HV5" s="236"/>
      <c r="HW5" s="236"/>
      <c r="HX5" s="236"/>
      <c r="HY5" s="236"/>
      <c r="HZ5" s="236"/>
      <c r="IA5" s="236"/>
      <c r="IB5" s="236"/>
      <c r="IC5" s="236"/>
      <c r="ID5" s="236"/>
      <c r="IE5" s="236"/>
      <c r="IF5" s="236"/>
      <c r="IG5" s="236"/>
      <c r="IH5" s="236"/>
      <c r="II5" s="236"/>
      <c r="IJ5" s="236"/>
      <c r="IK5" s="236"/>
      <c r="IL5" s="236"/>
      <c r="IM5" s="236"/>
      <c r="IN5" s="236"/>
      <c r="IO5" s="236"/>
      <c r="IP5" s="236"/>
      <c r="IQ5" s="236"/>
      <c r="IR5" s="236"/>
      <c r="IS5" s="236"/>
      <c r="IT5" s="236"/>
      <c r="IU5" s="236"/>
      <c r="IV5" s="236"/>
    </row>
    <row r="6" spans="1:256" s="231" customFormat="1" ht="21.95" customHeight="1">
      <c r="A6" s="239" t="s">
        <v>58</v>
      </c>
      <c r="B6" s="239" t="s">
        <v>58</v>
      </c>
      <c r="C6" s="239" t="s">
        <v>58</v>
      </c>
      <c r="D6" s="239" t="s">
        <v>58</v>
      </c>
      <c r="E6" s="239" t="s">
        <v>58</v>
      </c>
      <c r="F6" s="239" t="s">
        <v>58</v>
      </c>
      <c r="G6" s="239" t="s">
        <v>58</v>
      </c>
      <c r="H6" s="239" t="s">
        <v>58</v>
      </c>
      <c r="I6" s="239">
        <v>1</v>
      </c>
      <c r="J6" s="239">
        <v>0</v>
      </c>
      <c r="K6" s="247">
        <v>2</v>
      </c>
      <c r="L6" s="247">
        <v>3</v>
      </c>
      <c r="M6" s="247">
        <v>4</v>
      </c>
      <c r="N6" s="247">
        <v>5</v>
      </c>
      <c r="O6" s="247">
        <v>6</v>
      </c>
      <c r="P6" s="247">
        <v>7</v>
      </c>
      <c r="Q6" s="239">
        <v>8</v>
      </c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6"/>
      <c r="DA6" s="236"/>
      <c r="DB6" s="236"/>
      <c r="DC6" s="236"/>
      <c r="DD6" s="236"/>
      <c r="DE6" s="236"/>
      <c r="DF6" s="236"/>
      <c r="DG6" s="236"/>
      <c r="DH6" s="236"/>
      <c r="DI6" s="236"/>
      <c r="DJ6" s="236"/>
      <c r="DK6" s="236"/>
      <c r="DL6" s="236"/>
      <c r="DM6" s="236"/>
      <c r="DN6" s="236"/>
      <c r="DO6" s="236"/>
      <c r="DP6" s="236"/>
      <c r="DQ6" s="236"/>
      <c r="DR6" s="236"/>
      <c r="DS6" s="236"/>
      <c r="DT6" s="236"/>
      <c r="DU6" s="236"/>
      <c r="DV6" s="236"/>
      <c r="DW6" s="236"/>
      <c r="DX6" s="236"/>
      <c r="DY6" s="236"/>
      <c r="DZ6" s="236"/>
      <c r="EA6" s="236"/>
      <c r="EB6" s="236"/>
      <c r="EC6" s="236"/>
      <c r="ED6" s="236"/>
      <c r="EE6" s="236"/>
      <c r="EF6" s="236"/>
      <c r="EG6" s="236"/>
      <c r="EH6" s="236"/>
      <c r="EI6" s="236"/>
      <c r="EJ6" s="236"/>
      <c r="EK6" s="236"/>
      <c r="EL6" s="236"/>
      <c r="EM6" s="236"/>
      <c r="EN6" s="236"/>
      <c r="EO6" s="236"/>
      <c r="EP6" s="236"/>
      <c r="EQ6" s="236"/>
      <c r="ER6" s="236"/>
      <c r="ES6" s="236"/>
      <c r="ET6" s="236"/>
      <c r="EU6" s="236"/>
      <c r="EV6" s="236"/>
      <c r="EW6" s="236"/>
      <c r="EX6" s="236"/>
      <c r="EY6" s="236"/>
      <c r="EZ6" s="236"/>
      <c r="FA6" s="236"/>
      <c r="FB6" s="236"/>
      <c r="FC6" s="236"/>
      <c r="FD6" s="236"/>
      <c r="FE6" s="236"/>
      <c r="FF6" s="236"/>
      <c r="FG6" s="236"/>
      <c r="FH6" s="236"/>
      <c r="FI6" s="236"/>
      <c r="FJ6" s="236"/>
      <c r="FK6" s="236"/>
      <c r="FL6" s="236"/>
      <c r="FM6" s="236"/>
      <c r="FN6" s="236"/>
      <c r="FO6" s="236"/>
      <c r="FP6" s="236"/>
      <c r="FQ6" s="236"/>
      <c r="FR6" s="236"/>
      <c r="FS6" s="236"/>
      <c r="FT6" s="236"/>
      <c r="FU6" s="236"/>
      <c r="FV6" s="236"/>
      <c r="FW6" s="236"/>
      <c r="FX6" s="236"/>
      <c r="FY6" s="236"/>
      <c r="FZ6" s="236"/>
      <c r="GA6" s="236"/>
      <c r="GB6" s="236"/>
      <c r="GC6" s="236"/>
      <c r="GD6" s="236"/>
      <c r="GE6" s="236"/>
      <c r="GF6" s="236"/>
      <c r="GG6" s="236"/>
      <c r="GH6" s="236"/>
      <c r="GI6" s="236"/>
      <c r="GJ6" s="236"/>
      <c r="GK6" s="236"/>
      <c r="GL6" s="236"/>
      <c r="GM6" s="236"/>
      <c r="GN6" s="236"/>
      <c r="GO6" s="236"/>
      <c r="GP6" s="236"/>
      <c r="GQ6" s="236"/>
      <c r="GR6" s="236"/>
      <c r="GS6" s="236"/>
      <c r="GT6" s="236"/>
      <c r="GU6" s="236"/>
      <c r="GV6" s="236"/>
      <c r="GW6" s="236"/>
      <c r="GX6" s="236"/>
      <c r="GY6" s="236"/>
      <c r="GZ6" s="236"/>
      <c r="HA6" s="236"/>
      <c r="HB6" s="236"/>
      <c r="HC6" s="236"/>
      <c r="HD6" s="236"/>
      <c r="HE6" s="236"/>
      <c r="HF6" s="236"/>
      <c r="HG6" s="236"/>
      <c r="HH6" s="236"/>
      <c r="HI6" s="236"/>
      <c r="HJ6" s="236"/>
      <c r="HK6" s="236"/>
      <c r="HL6" s="236"/>
      <c r="HM6" s="236"/>
      <c r="HN6" s="236"/>
      <c r="HO6" s="236"/>
      <c r="HP6" s="236"/>
      <c r="HQ6" s="236"/>
      <c r="HR6" s="236"/>
      <c r="HS6" s="236"/>
      <c r="HT6" s="236"/>
      <c r="HU6" s="236"/>
      <c r="HV6" s="236"/>
      <c r="HW6" s="236"/>
      <c r="HX6" s="236"/>
      <c r="HY6" s="236"/>
      <c r="HZ6" s="236"/>
      <c r="IA6" s="236"/>
      <c r="IB6" s="236"/>
      <c r="IC6" s="236"/>
      <c r="ID6" s="236"/>
      <c r="IE6" s="236"/>
      <c r="IF6" s="236"/>
      <c r="IG6" s="236"/>
      <c r="IH6" s="236"/>
      <c r="II6" s="236"/>
      <c r="IJ6" s="236"/>
      <c r="IK6" s="236"/>
      <c r="IL6" s="236"/>
      <c r="IM6" s="236"/>
      <c r="IN6" s="236"/>
      <c r="IO6" s="236"/>
      <c r="IP6" s="236"/>
      <c r="IQ6" s="236"/>
      <c r="IR6" s="236"/>
      <c r="IS6" s="236"/>
      <c r="IT6" s="236"/>
      <c r="IU6" s="236"/>
      <c r="IV6" s="236"/>
    </row>
    <row r="7" spans="1:256" s="223" customFormat="1" ht="21.75" customHeight="1">
      <c r="A7" s="240"/>
      <c r="B7" s="240"/>
      <c r="C7" s="240"/>
      <c r="D7" s="241"/>
      <c r="E7" s="241"/>
      <c r="F7" s="242"/>
      <c r="G7" s="240"/>
      <c r="H7" s="243" t="s">
        <v>9</v>
      </c>
      <c r="I7" s="248">
        <v>973.29</v>
      </c>
      <c r="J7" s="248">
        <v>544.74</v>
      </c>
      <c r="K7" s="248">
        <v>472.03</v>
      </c>
      <c r="L7" s="248">
        <v>56.97</v>
      </c>
      <c r="M7" s="248">
        <v>15.74</v>
      </c>
      <c r="N7" s="248">
        <v>428.55</v>
      </c>
      <c r="O7" s="248">
        <v>423.55</v>
      </c>
      <c r="P7" s="248">
        <v>5</v>
      </c>
      <c r="Q7" s="248">
        <v>0</v>
      </c>
    </row>
    <row r="8" spans="1:256" ht="21.75" customHeight="1">
      <c r="A8" s="240" t="s">
        <v>67</v>
      </c>
      <c r="B8" s="240"/>
      <c r="C8" s="240"/>
      <c r="D8" s="241"/>
      <c r="E8" s="241"/>
      <c r="F8" s="242" t="s">
        <v>89</v>
      </c>
      <c r="G8" s="240"/>
      <c r="H8" s="240"/>
      <c r="I8" s="248">
        <v>5</v>
      </c>
      <c r="J8" s="248">
        <v>0</v>
      </c>
      <c r="K8" s="248">
        <v>0</v>
      </c>
      <c r="L8" s="248">
        <v>0</v>
      </c>
      <c r="M8" s="248">
        <v>0</v>
      </c>
      <c r="N8" s="248">
        <v>5</v>
      </c>
      <c r="O8" s="248">
        <v>0</v>
      </c>
      <c r="P8" s="248">
        <v>5</v>
      </c>
      <c r="Q8" s="248">
        <v>0</v>
      </c>
    </row>
    <row r="9" spans="1:256" ht="21.75" customHeight="1">
      <c r="A9" s="240"/>
      <c r="B9" s="240" t="s">
        <v>66</v>
      </c>
      <c r="C9" s="240"/>
      <c r="D9" s="241"/>
      <c r="E9" s="241"/>
      <c r="F9" s="242" t="s">
        <v>90</v>
      </c>
      <c r="G9" s="240"/>
      <c r="H9" s="240"/>
      <c r="I9" s="248">
        <v>5</v>
      </c>
      <c r="J9" s="248">
        <v>0</v>
      </c>
      <c r="K9" s="248">
        <v>0</v>
      </c>
      <c r="L9" s="248">
        <v>0</v>
      </c>
      <c r="M9" s="248">
        <v>0</v>
      </c>
      <c r="N9" s="248">
        <v>5</v>
      </c>
      <c r="O9" s="248">
        <v>0</v>
      </c>
      <c r="P9" s="248">
        <v>5</v>
      </c>
      <c r="Q9" s="248">
        <v>0</v>
      </c>
    </row>
    <row r="10" spans="1:256" ht="21.75" customHeight="1">
      <c r="A10" s="240"/>
      <c r="B10" s="240"/>
      <c r="C10" s="240" t="s">
        <v>61</v>
      </c>
      <c r="D10" s="241"/>
      <c r="E10" s="241"/>
      <c r="F10" s="242" t="s">
        <v>91</v>
      </c>
      <c r="G10" s="240"/>
      <c r="H10" s="240"/>
      <c r="I10" s="248">
        <v>5</v>
      </c>
      <c r="J10" s="248">
        <v>0</v>
      </c>
      <c r="K10" s="248">
        <v>0</v>
      </c>
      <c r="L10" s="248">
        <v>0</v>
      </c>
      <c r="M10" s="248">
        <v>0</v>
      </c>
      <c r="N10" s="248">
        <v>5</v>
      </c>
      <c r="O10" s="248">
        <v>0</v>
      </c>
      <c r="P10" s="248">
        <v>5</v>
      </c>
      <c r="Q10" s="248">
        <v>0</v>
      </c>
    </row>
    <row r="11" spans="1:256" ht="21.75" customHeight="1">
      <c r="A11" s="240" t="s">
        <v>92</v>
      </c>
      <c r="B11" s="240" t="s">
        <v>93</v>
      </c>
      <c r="C11" s="240" t="s">
        <v>94</v>
      </c>
      <c r="D11" s="241" t="s">
        <v>89</v>
      </c>
      <c r="E11" s="241" t="s">
        <v>173</v>
      </c>
      <c r="F11" s="242" t="s">
        <v>95</v>
      </c>
      <c r="G11" s="240" t="s">
        <v>62</v>
      </c>
      <c r="H11" s="240" t="s">
        <v>63</v>
      </c>
      <c r="I11" s="248">
        <v>5</v>
      </c>
      <c r="J11" s="248">
        <v>0</v>
      </c>
      <c r="K11" s="248">
        <v>0</v>
      </c>
      <c r="L11" s="248">
        <v>0</v>
      </c>
      <c r="M11" s="248">
        <v>0</v>
      </c>
      <c r="N11" s="248">
        <v>5</v>
      </c>
      <c r="O11" s="248">
        <v>0</v>
      </c>
      <c r="P11" s="248">
        <v>5</v>
      </c>
      <c r="Q11" s="248">
        <v>0</v>
      </c>
    </row>
    <row r="12" spans="1:256" ht="21.75" customHeight="1">
      <c r="A12" s="240" t="s">
        <v>59</v>
      </c>
      <c r="B12" s="240"/>
      <c r="C12" s="240"/>
      <c r="D12" s="241"/>
      <c r="E12" s="241"/>
      <c r="F12" s="242" t="s">
        <v>96</v>
      </c>
      <c r="G12" s="240"/>
      <c r="H12" s="240"/>
      <c r="I12" s="248">
        <v>107.21</v>
      </c>
      <c r="J12" s="248">
        <v>107.21</v>
      </c>
      <c r="K12" s="248">
        <v>51.38</v>
      </c>
      <c r="L12" s="248">
        <v>55.83</v>
      </c>
      <c r="M12" s="248">
        <v>0</v>
      </c>
      <c r="N12" s="248">
        <v>0</v>
      </c>
      <c r="O12" s="248">
        <v>0</v>
      </c>
      <c r="P12" s="248">
        <v>0</v>
      </c>
      <c r="Q12" s="248">
        <v>0</v>
      </c>
    </row>
    <row r="13" spans="1:256" ht="21.75" customHeight="1">
      <c r="A13" s="240"/>
      <c r="B13" s="240" t="s">
        <v>60</v>
      </c>
      <c r="C13" s="240"/>
      <c r="D13" s="241"/>
      <c r="E13" s="241"/>
      <c r="F13" s="242" t="s">
        <v>97</v>
      </c>
      <c r="G13" s="240"/>
      <c r="H13" s="240"/>
      <c r="I13" s="248">
        <v>107.21</v>
      </c>
      <c r="J13" s="248">
        <v>107.21</v>
      </c>
      <c r="K13" s="248">
        <v>51.38</v>
      </c>
      <c r="L13" s="248">
        <v>55.83</v>
      </c>
      <c r="M13" s="248">
        <v>0</v>
      </c>
      <c r="N13" s="248">
        <v>0</v>
      </c>
      <c r="O13" s="248">
        <v>0</v>
      </c>
      <c r="P13" s="248">
        <v>0</v>
      </c>
      <c r="Q13" s="248">
        <v>0</v>
      </c>
    </row>
    <row r="14" spans="1:256" ht="21.75" customHeight="1">
      <c r="A14" s="240"/>
      <c r="B14" s="240"/>
      <c r="C14" s="240" t="s">
        <v>60</v>
      </c>
      <c r="D14" s="241"/>
      <c r="E14" s="241"/>
      <c r="F14" s="242" t="s">
        <v>98</v>
      </c>
      <c r="G14" s="240"/>
      <c r="H14" s="240"/>
      <c r="I14" s="248">
        <v>34.840000000000003</v>
      </c>
      <c r="J14" s="248">
        <v>34.840000000000003</v>
      </c>
      <c r="K14" s="248">
        <v>34.840000000000003</v>
      </c>
      <c r="L14" s="248">
        <v>0</v>
      </c>
      <c r="M14" s="248">
        <v>0</v>
      </c>
      <c r="N14" s="248">
        <v>0</v>
      </c>
      <c r="O14" s="248">
        <v>0</v>
      </c>
      <c r="P14" s="248">
        <v>0</v>
      </c>
      <c r="Q14" s="248">
        <v>0</v>
      </c>
    </row>
    <row r="15" spans="1:256" ht="21.75" customHeight="1">
      <c r="A15" s="240" t="s">
        <v>99</v>
      </c>
      <c r="B15" s="240" t="s">
        <v>100</v>
      </c>
      <c r="C15" s="240" t="s">
        <v>100</v>
      </c>
      <c r="D15" s="241" t="s">
        <v>96</v>
      </c>
      <c r="E15" s="241" t="s">
        <v>174</v>
      </c>
      <c r="F15" s="242" t="s">
        <v>101</v>
      </c>
      <c r="G15" s="240" t="s">
        <v>62</v>
      </c>
      <c r="H15" s="240" t="s">
        <v>63</v>
      </c>
      <c r="I15" s="248">
        <v>34.840000000000003</v>
      </c>
      <c r="J15" s="248">
        <v>34.840000000000003</v>
      </c>
      <c r="K15" s="248">
        <v>34.840000000000003</v>
      </c>
      <c r="L15" s="248">
        <v>0</v>
      </c>
      <c r="M15" s="248">
        <v>0</v>
      </c>
      <c r="N15" s="248">
        <v>0</v>
      </c>
      <c r="O15" s="248">
        <v>0</v>
      </c>
      <c r="P15" s="248">
        <v>0</v>
      </c>
      <c r="Q15" s="248">
        <v>0</v>
      </c>
    </row>
    <row r="16" spans="1:256" ht="21.75" customHeight="1">
      <c r="A16" s="240"/>
      <c r="B16" s="240"/>
      <c r="C16" s="240" t="s">
        <v>69</v>
      </c>
      <c r="D16" s="241"/>
      <c r="E16" s="241"/>
      <c r="F16" s="242" t="s">
        <v>102</v>
      </c>
      <c r="G16" s="240"/>
      <c r="H16" s="240"/>
      <c r="I16" s="248">
        <v>16.54</v>
      </c>
      <c r="J16" s="248">
        <v>16.54</v>
      </c>
      <c r="K16" s="248">
        <v>16.54</v>
      </c>
      <c r="L16" s="248">
        <v>0</v>
      </c>
      <c r="M16" s="248">
        <v>0</v>
      </c>
      <c r="N16" s="248">
        <v>0</v>
      </c>
      <c r="O16" s="248">
        <v>0</v>
      </c>
      <c r="P16" s="248">
        <v>0</v>
      </c>
      <c r="Q16" s="248">
        <v>0</v>
      </c>
    </row>
    <row r="17" spans="1:17" ht="21.75" customHeight="1">
      <c r="A17" s="240" t="s">
        <v>99</v>
      </c>
      <c r="B17" s="240" t="s">
        <v>100</v>
      </c>
      <c r="C17" s="240" t="s">
        <v>103</v>
      </c>
      <c r="D17" s="241" t="s">
        <v>96</v>
      </c>
      <c r="E17" s="241" t="s">
        <v>174</v>
      </c>
      <c r="F17" s="242" t="s">
        <v>104</v>
      </c>
      <c r="G17" s="240" t="s">
        <v>62</v>
      </c>
      <c r="H17" s="240" t="s">
        <v>63</v>
      </c>
      <c r="I17" s="248">
        <v>16.54</v>
      </c>
      <c r="J17" s="248">
        <v>16.54</v>
      </c>
      <c r="K17" s="248">
        <v>16.54</v>
      </c>
      <c r="L17" s="248">
        <v>0</v>
      </c>
      <c r="M17" s="248">
        <v>0</v>
      </c>
      <c r="N17" s="248">
        <v>0</v>
      </c>
      <c r="O17" s="248">
        <v>0</v>
      </c>
      <c r="P17" s="248">
        <v>0</v>
      </c>
      <c r="Q17" s="248">
        <v>0</v>
      </c>
    </row>
    <row r="18" spans="1:17" ht="21.75" customHeight="1">
      <c r="A18" s="240"/>
      <c r="B18" s="240"/>
      <c r="C18" s="240" t="s">
        <v>61</v>
      </c>
      <c r="D18" s="241"/>
      <c r="E18" s="241"/>
      <c r="F18" s="242" t="s">
        <v>105</v>
      </c>
      <c r="G18" s="240"/>
      <c r="H18" s="240"/>
      <c r="I18" s="248">
        <v>55.83</v>
      </c>
      <c r="J18" s="248">
        <v>55.83</v>
      </c>
      <c r="K18" s="248">
        <v>0</v>
      </c>
      <c r="L18" s="248">
        <v>55.83</v>
      </c>
      <c r="M18" s="248">
        <v>0</v>
      </c>
      <c r="N18" s="248">
        <v>0</v>
      </c>
      <c r="O18" s="248">
        <v>0</v>
      </c>
      <c r="P18" s="248">
        <v>0</v>
      </c>
      <c r="Q18" s="248">
        <v>0</v>
      </c>
    </row>
    <row r="19" spans="1:17" ht="21.75" customHeight="1">
      <c r="A19" s="240" t="s">
        <v>99</v>
      </c>
      <c r="B19" s="240" t="s">
        <v>100</v>
      </c>
      <c r="C19" s="240" t="s">
        <v>94</v>
      </c>
      <c r="D19" s="241" t="s">
        <v>96</v>
      </c>
      <c r="E19" s="241" t="s">
        <v>174</v>
      </c>
      <c r="F19" s="242" t="s">
        <v>106</v>
      </c>
      <c r="G19" s="240" t="s">
        <v>62</v>
      </c>
      <c r="H19" s="240" t="s">
        <v>63</v>
      </c>
      <c r="I19" s="248">
        <v>55.83</v>
      </c>
      <c r="J19" s="248">
        <v>55.83</v>
      </c>
      <c r="K19" s="248">
        <v>0</v>
      </c>
      <c r="L19" s="248">
        <v>55.83</v>
      </c>
      <c r="M19" s="248">
        <v>0</v>
      </c>
      <c r="N19" s="248">
        <v>0</v>
      </c>
      <c r="O19" s="248">
        <v>0</v>
      </c>
      <c r="P19" s="248">
        <v>0</v>
      </c>
      <c r="Q19" s="248">
        <v>0</v>
      </c>
    </row>
    <row r="20" spans="1:17" ht="21.75" customHeight="1">
      <c r="A20" s="240" t="s">
        <v>64</v>
      </c>
      <c r="B20" s="240"/>
      <c r="C20" s="240"/>
      <c r="D20" s="241"/>
      <c r="E20" s="241"/>
      <c r="F20" s="242" t="s">
        <v>107</v>
      </c>
      <c r="G20" s="240"/>
      <c r="H20" s="240"/>
      <c r="I20" s="248">
        <v>42.96</v>
      </c>
      <c r="J20" s="248">
        <v>37.96</v>
      </c>
      <c r="K20" s="248">
        <v>37.96</v>
      </c>
      <c r="L20" s="248">
        <v>0</v>
      </c>
      <c r="M20" s="248">
        <v>0</v>
      </c>
      <c r="N20" s="248">
        <v>5</v>
      </c>
      <c r="O20" s="248">
        <v>5</v>
      </c>
      <c r="P20" s="248">
        <v>0</v>
      </c>
      <c r="Q20" s="248">
        <v>0</v>
      </c>
    </row>
    <row r="21" spans="1:17" ht="21.75" customHeight="1">
      <c r="A21" s="240"/>
      <c r="B21" s="240" t="s">
        <v>71</v>
      </c>
      <c r="C21" s="240"/>
      <c r="D21" s="241"/>
      <c r="E21" s="241"/>
      <c r="F21" s="242" t="s">
        <v>108</v>
      </c>
      <c r="G21" s="240"/>
      <c r="H21" s="240"/>
      <c r="I21" s="248">
        <v>5</v>
      </c>
      <c r="J21" s="248">
        <v>0</v>
      </c>
      <c r="K21" s="248">
        <v>0</v>
      </c>
      <c r="L21" s="248">
        <v>0</v>
      </c>
      <c r="M21" s="248">
        <v>0</v>
      </c>
      <c r="N21" s="248">
        <v>5</v>
      </c>
      <c r="O21" s="248">
        <v>5</v>
      </c>
      <c r="P21" s="248">
        <v>0</v>
      </c>
      <c r="Q21" s="248">
        <v>0</v>
      </c>
    </row>
    <row r="22" spans="1:17" ht="21.75" customHeight="1">
      <c r="A22" s="240"/>
      <c r="B22" s="240"/>
      <c r="C22" s="240" t="s">
        <v>72</v>
      </c>
      <c r="D22" s="241"/>
      <c r="E22" s="241"/>
      <c r="F22" s="242" t="s">
        <v>109</v>
      </c>
      <c r="G22" s="240"/>
      <c r="H22" s="240"/>
      <c r="I22" s="248">
        <v>5</v>
      </c>
      <c r="J22" s="248">
        <v>0</v>
      </c>
      <c r="K22" s="248">
        <v>0</v>
      </c>
      <c r="L22" s="248">
        <v>0</v>
      </c>
      <c r="M22" s="248">
        <v>0</v>
      </c>
      <c r="N22" s="248">
        <v>5</v>
      </c>
      <c r="O22" s="248">
        <v>5</v>
      </c>
      <c r="P22" s="248">
        <v>0</v>
      </c>
      <c r="Q22" s="248">
        <v>0</v>
      </c>
    </row>
    <row r="23" spans="1:17" ht="21.75" customHeight="1">
      <c r="A23" s="240" t="s">
        <v>110</v>
      </c>
      <c r="B23" s="240" t="s">
        <v>111</v>
      </c>
      <c r="C23" s="240" t="s">
        <v>112</v>
      </c>
      <c r="D23" s="241" t="s">
        <v>107</v>
      </c>
      <c r="E23" s="241" t="s">
        <v>175</v>
      </c>
      <c r="F23" s="242" t="s">
        <v>113</v>
      </c>
      <c r="G23" s="240" t="s">
        <v>62</v>
      </c>
      <c r="H23" s="240" t="s">
        <v>63</v>
      </c>
      <c r="I23" s="248">
        <v>5</v>
      </c>
      <c r="J23" s="248">
        <v>0</v>
      </c>
      <c r="K23" s="248">
        <v>0</v>
      </c>
      <c r="L23" s="248">
        <v>0</v>
      </c>
      <c r="M23" s="248">
        <v>0</v>
      </c>
      <c r="N23" s="248">
        <v>5</v>
      </c>
      <c r="O23" s="248">
        <v>5</v>
      </c>
      <c r="P23" s="248">
        <v>0</v>
      </c>
      <c r="Q23" s="248">
        <v>0</v>
      </c>
    </row>
    <row r="24" spans="1:17" ht="21.75" customHeight="1">
      <c r="A24" s="240"/>
      <c r="B24" s="240" t="s">
        <v>65</v>
      </c>
      <c r="C24" s="240"/>
      <c r="D24" s="241"/>
      <c r="E24" s="241"/>
      <c r="F24" s="242" t="s">
        <v>114</v>
      </c>
      <c r="G24" s="240"/>
      <c r="H24" s="240"/>
      <c r="I24" s="248">
        <v>37.96</v>
      </c>
      <c r="J24" s="248">
        <v>37.96</v>
      </c>
      <c r="K24" s="248">
        <v>37.96</v>
      </c>
      <c r="L24" s="248">
        <v>0</v>
      </c>
      <c r="M24" s="248">
        <v>0</v>
      </c>
      <c r="N24" s="248">
        <v>0</v>
      </c>
      <c r="O24" s="248">
        <v>0</v>
      </c>
      <c r="P24" s="248">
        <v>0</v>
      </c>
      <c r="Q24" s="248">
        <v>0</v>
      </c>
    </row>
    <row r="25" spans="1:17" ht="21.75" customHeight="1">
      <c r="A25" s="240"/>
      <c r="B25" s="240"/>
      <c r="C25" s="240" t="s">
        <v>66</v>
      </c>
      <c r="D25" s="241"/>
      <c r="E25" s="241"/>
      <c r="F25" s="242" t="s">
        <v>115</v>
      </c>
      <c r="G25" s="240"/>
      <c r="H25" s="240"/>
      <c r="I25" s="248">
        <v>37.96</v>
      </c>
      <c r="J25" s="248">
        <v>37.96</v>
      </c>
      <c r="K25" s="248">
        <v>37.96</v>
      </c>
      <c r="L25" s="248">
        <v>0</v>
      </c>
      <c r="M25" s="248">
        <v>0</v>
      </c>
      <c r="N25" s="248">
        <v>0</v>
      </c>
      <c r="O25" s="248">
        <v>0</v>
      </c>
      <c r="P25" s="248">
        <v>0</v>
      </c>
      <c r="Q25" s="248">
        <v>0</v>
      </c>
    </row>
    <row r="26" spans="1:17" ht="21.75" customHeight="1">
      <c r="A26" s="240" t="s">
        <v>110</v>
      </c>
      <c r="B26" s="240" t="s">
        <v>116</v>
      </c>
      <c r="C26" s="240" t="s">
        <v>93</v>
      </c>
      <c r="D26" s="241" t="s">
        <v>107</v>
      </c>
      <c r="E26" s="241" t="s">
        <v>176</v>
      </c>
      <c r="F26" s="242" t="s">
        <v>117</v>
      </c>
      <c r="G26" s="240" t="s">
        <v>62</v>
      </c>
      <c r="H26" s="240" t="s">
        <v>63</v>
      </c>
      <c r="I26" s="248">
        <v>37.96</v>
      </c>
      <c r="J26" s="248">
        <v>37.96</v>
      </c>
      <c r="K26" s="248">
        <v>37.96</v>
      </c>
      <c r="L26" s="248">
        <v>0</v>
      </c>
      <c r="M26" s="248">
        <v>0</v>
      </c>
      <c r="N26" s="248">
        <v>0</v>
      </c>
      <c r="O26" s="248">
        <v>0</v>
      </c>
      <c r="P26" s="248">
        <v>0</v>
      </c>
      <c r="Q26" s="248">
        <v>0</v>
      </c>
    </row>
    <row r="27" spans="1:17" ht="21.75" customHeight="1">
      <c r="A27" s="240" t="s">
        <v>68</v>
      </c>
      <c r="B27" s="240"/>
      <c r="C27" s="240"/>
      <c r="D27" s="241"/>
      <c r="E27" s="241"/>
      <c r="F27" s="242" t="s">
        <v>118</v>
      </c>
      <c r="G27" s="240"/>
      <c r="H27" s="240"/>
      <c r="I27" s="248">
        <v>789.21</v>
      </c>
      <c r="J27" s="248">
        <v>370.66</v>
      </c>
      <c r="K27" s="248">
        <v>353.78</v>
      </c>
      <c r="L27" s="248">
        <v>1.1399999999999999</v>
      </c>
      <c r="M27" s="248">
        <v>15.74</v>
      </c>
      <c r="N27" s="248">
        <v>418.55</v>
      </c>
      <c r="O27" s="248">
        <v>418.55</v>
      </c>
      <c r="P27" s="248">
        <v>0</v>
      </c>
      <c r="Q27" s="248">
        <v>0</v>
      </c>
    </row>
    <row r="28" spans="1:17" ht="21.75" customHeight="1">
      <c r="A28" s="240"/>
      <c r="B28" s="240" t="s">
        <v>66</v>
      </c>
      <c r="C28" s="240"/>
      <c r="D28" s="241"/>
      <c r="E28" s="241"/>
      <c r="F28" s="242" t="s">
        <v>119</v>
      </c>
      <c r="G28" s="240"/>
      <c r="H28" s="240"/>
      <c r="I28" s="248">
        <v>789.21</v>
      </c>
      <c r="J28" s="248">
        <v>370.66</v>
      </c>
      <c r="K28" s="248">
        <v>353.78</v>
      </c>
      <c r="L28" s="248">
        <v>1.1399999999999999</v>
      </c>
      <c r="M28" s="248">
        <v>15.74</v>
      </c>
      <c r="N28" s="248">
        <v>418.55</v>
      </c>
      <c r="O28" s="248">
        <v>418.55</v>
      </c>
      <c r="P28" s="248">
        <v>0</v>
      </c>
      <c r="Q28" s="248">
        <v>0</v>
      </c>
    </row>
    <row r="29" spans="1:17" ht="21.75" customHeight="1">
      <c r="A29" s="240"/>
      <c r="B29" s="240"/>
      <c r="C29" s="240" t="s">
        <v>66</v>
      </c>
      <c r="D29" s="241"/>
      <c r="E29" s="241"/>
      <c r="F29" s="242" t="s">
        <v>120</v>
      </c>
      <c r="G29" s="240"/>
      <c r="H29" s="240"/>
      <c r="I29" s="248">
        <v>370.66</v>
      </c>
      <c r="J29" s="248">
        <v>370.66</v>
      </c>
      <c r="K29" s="248">
        <v>353.78</v>
      </c>
      <c r="L29" s="248">
        <v>1.1399999999999999</v>
      </c>
      <c r="M29" s="248">
        <v>15.74</v>
      </c>
      <c r="N29" s="248">
        <v>0</v>
      </c>
      <c r="O29" s="248">
        <v>0</v>
      </c>
      <c r="P29" s="248">
        <v>0</v>
      </c>
      <c r="Q29" s="248">
        <v>0</v>
      </c>
    </row>
    <row r="30" spans="1:17" ht="21.75" customHeight="1">
      <c r="A30" s="240" t="s">
        <v>121</v>
      </c>
      <c r="B30" s="240" t="s">
        <v>93</v>
      </c>
      <c r="C30" s="240" t="s">
        <v>93</v>
      </c>
      <c r="D30" s="241" t="s">
        <v>118</v>
      </c>
      <c r="E30" s="241" t="s">
        <v>177</v>
      </c>
      <c r="F30" s="242" t="s">
        <v>122</v>
      </c>
      <c r="G30" s="240" t="s">
        <v>62</v>
      </c>
      <c r="H30" s="240" t="s">
        <v>63</v>
      </c>
      <c r="I30" s="248">
        <v>370.66</v>
      </c>
      <c r="J30" s="248">
        <v>370.66</v>
      </c>
      <c r="K30" s="248">
        <v>353.78</v>
      </c>
      <c r="L30" s="248">
        <v>1.1399999999999999</v>
      </c>
      <c r="M30" s="248">
        <v>15.74</v>
      </c>
      <c r="N30" s="248">
        <v>0</v>
      </c>
      <c r="O30" s="248">
        <v>0</v>
      </c>
      <c r="P30" s="248">
        <v>0</v>
      </c>
      <c r="Q30" s="248">
        <v>0</v>
      </c>
    </row>
    <row r="31" spans="1:17" ht="21.75" customHeight="1">
      <c r="A31" s="240"/>
      <c r="B31" s="240"/>
      <c r="C31" s="240" t="s">
        <v>70</v>
      </c>
      <c r="D31" s="241"/>
      <c r="E31" s="241"/>
      <c r="F31" s="242" t="s">
        <v>123</v>
      </c>
      <c r="G31" s="240"/>
      <c r="H31" s="240"/>
      <c r="I31" s="248">
        <v>418.55</v>
      </c>
      <c r="J31" s="248">
        <v>0</v>
      </c>
      <c r="K31" s="248">
        <v>0</v>
      </c>
      <c r="L31" s="248">
        <v>0</v>
      </c>
      <c r="M31" s="248">
        <v>0</v>
      </c>
      <c r="N31" s="248">
        <v>418.55</v>
      </c>
      <c r="O31" s="248">
        <v>418.55</v>
      </c>
      <c r="P31" s="248">
        <v>0</v>
      </c>
      <c r="Q31" s="248">
        <v>0</v>
      </c>
    </row>
    <row r="32" spans="1:17" ht="21.75" customHeight="1">
      <c r="A32" s="240" t="s">
        <v>121</v>
      </c>
      <c r="B32" s="240" t="s">
        <v>93</v>
      </c>
      <c r="C32" s="240" t="s">
        <v>124</v>
      </c>
      <c r="D32" s="241" t="s">
        <v>118</v>
      </c>
      <c r="E32" s="241" t="s">
        <v>177</v>
      </c>
      <c r="F32" s="242" t="s">
        <v>125</v>
      </c>
      <c r="G32" s="240" t="s">
        <v>62</v>
      </c>
      <c r="H32" s="240" t="s">
        <v>63</v>
      </c>
      <c r="I32" s="248">
        <v>418.55</v>
      </c>
      <c r="J32" s="248">
        <v>0</v>
      </c>
      <c r="K32" s="248">
        <v>0</v>
      </c>
      <c r="L32" s="248">
        <v>0</v>
      </c>
      <c r="M32" s="248">
        <v>0</v>
      </c>
      <c r="N32" s="248">
        <v>418.55</v>
      </c>
      <c r="O32" s="248">
        <v>418.55</v>
      </c>
      <c r="P32" s="248">
        <v>0</v>
      </c>
      <c r="Q32" s="248">
        <v>0</v>
      </c>
    </row>
    <row r="33" spans="1:17" ht="21.75" customHeight="1">
      <c r="A33" s="240" t="s">
        <v>73</v>
      </c>
      <c r="B33" s="240"/>
      <c r="C33" s="240"/>
      <c r="D33" s="241"/>
      <c r="E33" s="241"/>
      <c r="F33" s="242" t="s">
        <v>126</v>
      </c>
      <c r="G33" s="240"/>
      <c r="H33" s="240"/>
      <c r="I33" s="248">
        <v>28.91</v>
      </c>
      <c r="J33" s="248">
        <v>28.91</v>
      </c>
      <c r="K33" s="248">
        <v>28.91</v>
      </c>
      <c r="L33" s="248">
        <v>0</v>
      </c>
      <c r="M33" s="248">
        <v>0</v>
      </c>
      <c r="N33" s="248">
        <v>0</v>
      </c>
      <c r="O33" s="248">
        <v>0</v>
      </c>
      <c r="P33" s="248">
        <v>0</v>
      </c>
      <c r="Q33" s="248">
        <v>0</v>
      </c>
    </row>
    <row r="34" spans="1:17" ht="21.75" customHeight="1">
      <c r="A34" s="240"/>
      <c r="B34" s="240" t="s">
        <v>74</v>
      </c>
      <c r="C34" s="240"/>
      <c r="D34" s="241"/>
      <c r="E34" s="241"/>
      <c r="F34" s="242" t="s">
        <v>127</v>
      </c>
      <c r="G34" s="240"/>
      <c r="H34" s="240"/>
      <c r="I34" s="248">
        <v>28.91</v>
      </c>
      <c r="J34" s="248">
        <v>28.91</v>
      </c>
      <c r="K34" s="248">
        <v>28.91</v>
      </c>
      <c r="L34" s="248">
        <v>0</v>
      </c>
      <c r="M34" s="248">
        <v>0</v>
      </c>
      <c r="N34" s="248">
        <v>0</v>
      </c>
      <c r="O34" s="248">
        <v>0</v>
      </c>
      <c r="P34" s="248">
        <v>0</v>
      </c>
      <c r="Q34" s="248">
        <v>0</v>
      </c>
    </row>
    <row r="35" spans="1:17" ht="21.75" customHeight="1">
      <c r="A35" s="240"/>
      <c r="B35" s="240"/>
      <c r="C35" s="240" t="s">
        <v>66</v>
      </c>
      <c r="D35" s="241"/>
      <c r="E35" s="241"/>
      <c r="F35" s="242" t="s">
        <v>128</v>
      </c>
      <c r="G35" s="240"/>
      <c r="H35" s="240"/>
      <c r="I35" s="248">
        <v>28.91</v>
      </c>
      <c r="J35" s="248">
        <v>28.91</v>
      </c>
      <c r="K35" s="248">
        <v>28.91</v>
      </c>
      <c r="L35" s="248">
        <v>0</v>
      </c>
      <c r="M35" s="248">
        <v>0</v>
      </c>
      <c r="N35" s="248">
        <v>0</v>
      </c>
      <c r="O35" s="248">
        <v>0</v>
      </c>
      <c r="P35" s="248">
        <v>0</v>
      </c>
      <c r="Q35" s="248">
        <v>0</v>
      </c>
    </row>
    <row r="36" spans="1:17" ht="21.75" customHeight="1">
      <c r="A36" s="240" t="s">
        <v>129</v>
      </c>
      <c r="B36" s="240" t="s">
        <v>130</v>
      </c>
      <c r="C36" s="240" t="s">
        <v>93</v>
      </c>
      <c r="D36" s="241" t="s">
        <v>126</v>
      </c>
      <c r="E36" s="241" t="s">
        <v>178</v>
      </c>
      <c r="F36" s="242" t="s">
        <v>131</v>
      </c>
      <c r="G36" s="240" t="s">
        <v>62</v>
      </c>
      <c r="H36" s="240" t="s">
        <v>63</v>
      </c>
      <c r="I36" s="248">
        <v>28.91</v>
      </c>
      <c r="J36" s="248">
        <v>28.91</v>
      </c>
      <c r="K36" s="248">
        <v>28.91</v>
      </c>
      <c r="L36" s="248">
        <v>0</v>
      </c>
      <c r="M36" s="248">
        <v>0</v>
      </c>
      <c r="N36" s="248">
        <v>0</v>
      </c>
      <c r="O36" s="248">
        <v>0</v>
      </c>
      <c r="P36" s="248">
        <v>0</v>
      </c>
      <c r="Q36" s="248">
        <v>0</v>
      </c>
    </row>
  </sheetData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5" type="noConversion"/>
  <pageMargins left="0.75" right="0.75" top="1" bottom="1" header="0.51041666666666696" footer="0.510416666666666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showZeros="0" topLeftCell="C1" workbookViewId="0">
      <selection activeCell="M27" sqref="M27"/>
    </sheetView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24" t="s">
        <v>179</v>
      </c>
    </row>
    <row r="2" spans="1:8" ht="25.5" customHeight="1">
      <c r="A2" s="469" t="s">
        <v>180</v>
      </c>
      <c r="B2" s="469"/>
      <c r="C2" s="469"/>
      <c r="D2" s="469"/>
      <c r="E2" s="469"/>
      <c r="F2" s="469"/>
      <c r="G2" s="469"/>
      <c r="H2" s="469"/>
    </row>
    <row r="3" spans="1:8" ht="18.75" customHeight="1">
      <c r="A3" s="225"/>
      <c r="B3" s="225"/>
      <c r="C3" s="225"/>
      <c r="D3" s="225"/>
      <c r="E3" s="225"/>
      <c r="F3" s="225"/>
      <c r="G3" s="225"/>
      <c r="H3" s="224" t="s">
        <v>3</v>
      </c>
    </row>
    <row r="4" spans="1:8" ht="27" customHeight="1">
      <c r="A4" s="470" t="s">
        <v>181</v>
      </c>
      <c r="B4" s="470"/>
      <c r="C4" s="470"/>
      <c r="D4" s="470" t="s">
        <v>181</v>
      </c>
      <c r="E4" s="470"/>
      <c r="F4" s="470"/>
      <c r="G4" s="470" t="s">
        <v>135</v>
      </c>
      <c r="H4" s="470"/>
    </row>
    <row r="5" spans="1:8" ht="27" customHeight="1">
      <c r="A5" s="226" t="s">
        <v>52</v>
      </c>
      <c r="B5" s="226" t="s">
        <v>53</v>
      </c>
      <c r="C5" s="226" t="s">
        <v>182</v>
      </c>
      <c r="D5" s="226" t="s">
        <v>52</v>
      </c>
      <c r="E5" s="226" t="s">
        <v>53</v>
      </c>
      <c r="F5" s="226" t="s">
        <v>182</v>
      </c>
      <c r="G5" s="226" t="s">
        <v>144</v>
      </c>
      <c r="H5" s="226" t="s">
        <v>183</v>
      </c>
    </row>
    <row r="6" spans="1:8" s="223" customFormat="1" ht="22.5" customHeight="1">
      <c r="A6" s="227"/>
      <c r="B6" s="228"/>
      <c r="C6" s="229" t="s">
        <v>9</v>
      </c>
      <c r="D6" s="227"/>
      <c r="E6" s="227"/>
      <c r="F6" s="227"/>
      <c r="G6" s="230">
        <v>544.74</v>
      </c>
      <c r="H6" s="230">
        <v>544.74</v>
      </c>
    </row>
    <row r="7" spans="1:8" ht="22.5" customHeight="1">
      <c r="A7" s="227" t="s">
        <v>184</v>
      </c>
      <c r="B7" s="228" t="s">
        <v>83</v>
      </c>
      <c r="C7" s="228"/>
      <c r="D7" s="227"/>
      <c r="E7" s="227"/>
      <c r="F7" s="227"/>
      <c r="G7" s="230">
        <v>472.03</v>
      </c>
      <c r="H7" s="230">
        <v>472.03</v>
      </c>
    </row>
    <row r="8" spans="1:8" ht="22.5" customHeight="1">
      <c r="A8" s="227" t="s">
        <v>185</v>
      </c>
      <c r="B8" s="228">
        <v>30101</v>
      </c>
      <c r="C8" s="228" t="s">
        <v>186</v>
      </c>
      <c r="D8" s="227" t="s">
        <v>187</v>
      </c>
      <c r="E8" s="227" t="s">
        <v>188</v>
      </c>
      <c r="F8" s="227" t="s">
        <v>189</v>
      </c>
      <c r="G8" s="230">
        <v>122.85</v>
      </c>
      <c r="H8" s="230">
        <v>122.85</v>
      </c>
    </row>
    <row r="9" spans="1:8" ht="22.5" customHeight="1">
      <c r="A9" s="227" t="s">
        <v>185</v>
      </c>
      <c r="B9" s="228">
        <v>30102</v>
      </c>
      <c r="C9" s="228" t="s">
        <v>190</v>
      </c>
      <c r="D9" s="227" t="s">
        <v>187</v>
      </c>
      <c r="E9" s="227" t="s">
        <v>188</v>
      </c>
      <c r="F9" s="227" t="s">
        <v>189</v>
      </c>
      <c r="G9" s="230">
        <v>3.86</v>
      </c>
      <c r="H9" s="230">
        <v>3.86</v>
      </c>
    </row>
    <row r="10" spans="1:8" ht="22.5" customHeight="1">
      <c r="A10" s="227" t="s">
        <v>185</v>
      </c>
      <c r="B10" s="228">
        <v>30102</v>
      </c>
      <c r="C10" s="228" t="s">
        <v>190</v>
      </c>
      <c r="D10" s="227" t="s">
        <v>187</v>
      </c>
      <c r="E10" s="227" t="s">
        <v>188</v>
      </c>
      <c r="F10" s="227" t="s">
        <v>189</v>
      </c>
      <c r="G10" s="230">
        <v>5.79</v>
      </c>
      <c r="H10" s="230">
        <v>5.79</v>
      </c>
    </row>
    <row r="11" spans="1:8" ht="22.5" customHeight="1">
      <c r="A11" s="227" t="s">
        <v>185</v>
      </c>
      <c r="B11" s="228">
        <v>30102</v>
      </c>
      <c r="C11" s="228" t="s">
        <v>190</v>
      </c>
      <c r="D11" s="227" t="s">
        <v>187</v>
      </c>
      <c r="E11" s="227" t="s">
        <v>188</v>
      </c>
      <c r="F11" s="227" t="s">
        <v>189</v>
      </c>
      <c r="G11" s="230">
        <v>13.56</v>
      </c>
      <c r="H11" s="230">
        <v>13.56</v>
      </c>
    </row>
    <row r="12" spans="1:8" ht="22.5" customHeight="1">
      <c r="A12" s="227" t="s">
        <v>185</v>
      </c>
      <c r="B12" s="228">
        <v>30102</v>
      </c>
      <c r="C12" s="228" t="s">
        <v>190</v>
      </c>
      <c r="D12" s="227" t="s">
        <v>187</v>
      </c>
      <c r="E12" s="227" t="s">
        <v>188</v>
      </c>
      <c r="F12" s="227" t="s">
        <v>189</v>
      </c>
      <c r="G12" s="230">
        <v>2.4</v>
      </c>
      <c r="H12" s="230">
        <v>2.4</v>
      </c>
    </row>
    <row r="13" spans="1:8" ht="22.5" customHeight="1">
      <c r="A13" s="227" t="s">
        <v>185</v>
      </c>
      <c r="B13" s="228">
        <v>30102</v>
      </c>
      <c r="C13" s="228" t="s">
        <v>190</v>
      </c>
      <c r="D13" s="227" t="s">
        <v>187</v>
      </c>
      <c r="E13" s="227" t="s">
        <v>188</v>
      </c>
      <c r="F13" s="227" t="s">
        <v>189</v>
      </c>
      <c r="G13" s="230">
        <v>5.29</v>
      </c>
      <c r="H13" s="230">
        <v>5.29</v>
      </c>
    </row>
    <row r="14" spans="1:8" ht="22.5" customHeight="1">
      <c r="A14" s="227" t="s">
        <v>185</v>
      </c>
      <c r="B14" s="228">
        <v>30102</v>
      </c>
      <c r="C14" s="228" t="s">
        <v>190</v>
      </c>
      <c r="D14" s="227" t="s">
        <v>187</v>
      </c>
      <c r="E14" s="227" t="s">
        <v>188</v>
      </c>
      <c r="F14" s="227" t="s">
        <v>189</v>
      </c>
      <c r="G14" s="230">
        <v>23.76</v>
      </c>
      <c r="H14" s="230">
        <v>23.76</v>
      </c>
    </row>
    <row r="15" spans="1:8" ht="22.5" customHeight="1">
      <c r="A15" s="227" t="s">
        <v>185</v>
      </c>
      <c r="B15" s="228">
        <v>30103</v>
      </c>
      <c r="C15" s="228" t="s">
        <v>191</v>
      </c>
      <c r="D15" s="227" t="s">
        <v>187</v>
      </c>
      <c r="E15" s="227" t="s">
        <v>188</v>
      </c>
      <c r="F15" s="227" t="s">
        <v>189</v>
      </c>
      <c r="G15" s="230">
        <v>78.48</v>
      </c>
      <c r="H15" s="230">
        <v>78.48</v>
      </c>
    </row>
    <row r="16" spans="1:8" ht="22.5" customHeight="1">
      <c r="A16" s="227" t="s">
        <v>185</v>
      </c>
      <c r="B16" s="228">
        <v>30103</v>
      </c>
      <c r="C16" s="228" t="s">
        <v>191</v>
      </c>
      <c r="D16" s="227" t="s">
        <v>187</v>
      </c>
      <c r="E16" s="227" t="s">
        <v>188</v>
      </c>
      <c r="F16" s="227" t="s">
        <v>189</v>
      </c>
      <c r="G16" s="230">
        <v>22.54</v>
      </c>
      <c r="H16" s="230">
        <v>22.54</v>
      </c>
    </row>
    <row r="17" spans="1:8" ht="22.5" customHeight="1">
      <c r="A17" s="227" t="s">
        <v>185</v>
      </c>
      <c r="B17" s="228">
        <v>30107</v>
      </c>
      <c r="C17" s="228" t="s">
        <v>192</v>
      </c>
      <c r="D17" s="227" t="s">
        <v>193</v>
      </c>
      <c r="E17" s="227" t="s">
        <v>194</v>
      </c>
      <c r="F17" s="227" t="s">
        <v>83</v>
      </c>
      <c r="G17" s="230">
        <v>41.58</v>
      </c>
      <c r="H17" s="230">
        <v>41.58</v>
      </c>
    </row>
    <row r="18" spans="1:8" ht="22.5" customHeight="1">
      <c r="A18" s="227" t="s">
        <v>185</v>
      </c>
      <c r="B18" s="228">
        <v>30107</v>
      </c>
      <c r="C18" s="228" t="s">
        <v>192</v>
      </c>
      <c r="D18" s="227" t="s">
        <v>193</v>
      </c>
      <c r="E18" s="227" t="s">
        <v>194</v>
      </c>
      <c r="F18" s="227" t="s">
        <v>83</v>
      </c>
      <c r="G18" s="230">
        <v>31.81</v>
      </c>
      <c r="H18" s="230">
        <v>31.81</v>
      </c>
    </row>
    <row r="19" spans="1:8" ht="22.5" customHeight="1">
      <c r="A19" s="227" t="s">
        <v>185</v>
      </c>
      <c r="B19" s="228">
        <v>30108</v>
      </c>
      <c r="C19" s="228" t="s">
        <v>195</v>
      </c>
      <c r="D19" s="227" t="s">
        <v>187</v>
      </c>
      <c r="E19" s="227" t="s">
        <v>196</v>
      </c>
      <c r="F19" s="227" t="s">
        <v>197</v>
      </c>
      <c r="G19" s="230">
        <v>34.840000000000003</v>
      </c>
      <c r="H19" s="230">
        <v>34.840000000000003</v>
      </c>
    </row>
    <row r="20" spans="1:8" ht="22.5" customHeight="1">
      <c r="A20" s="227" t="s">
        <v>185</v>
      </c>
      <c r="B20" s="228">
        <v>30109</v>
      </c>
      <c r="C20" s="228" t="s">
        <v>198</v>
      </c>
      <c r="D20" s="227" t="s">
        <v>187</v>
      </c>
      <c r="E20" s="227" t="s">
        <v>196</v>
      </c>
      <c r="F20" s="227" t="s">
        <v>197</v>
      </c>
      <c r="G20" s="230">
        <v>16.54</v>
      </c>
      <c r="H20" s="230">
        <v>16.54</v>
      </c>
    </row>
    <row r="21" spans="1:8" ht="22.5" customHeight="1">
      <c r="A21" s="227" t="s">
        <v>185</v>
      </c>
      <c r="B21" s="228">
        <v>30110</v>
      </c>
      <c r="C21" s="228" t="s">
        <v>199</v>
      </c>
      <c r="D21" s="227" t="s">
        <v>187</v>
      </c>
      <c r="E21" s="227" t="s">
        <v>196</v>
      </c>
      <c r="F21" s="227" t="s">
        <v>197</v>
      </c>
      <c r="G21" s="230">
        <v>37.96</v>
      </c>
      <c r="H21" s="230">
        <v>37.96</v>
      </c>
    </row>
    <row r="22" spans="1:8" ht="22.5" customHeight="1">
      <c r="A22" s="227" t="s">
        <v>185</v>
      </c>
      <c r="B22" s="228">
        <v>30112</v>
      </c>
      <c r="C22" s="228" t="s">
        <v>200</v>
      </c>
      <c r="D22" s="227" t="s">
        <v>187</v>
      </c>
      <c r="E22" s="227" t="s">
        <v>196</v>
      </c>
      <c r="F22" s="227" t="s">
        <v>197</v>
      </c>
      <c r="G22" s="230">
        <v>1.37</v>
      </c>
      <c r="H22" s="230">
        <v>1.37</v>
      </c>
    </row>
    <row r="23" spans="1:8" ht="22.5" customHeight="1">
      <c r="A23" s="227" t="s">
        <v>185</v>
      </c>
      <c r="B23" s="228">
        <v>30112</v>
      </c>
      <c r="C23" s="228" t="s">
        <v>200</v>
      </c>
      <c r="D23" s="227" t="s">
        <v>187</v>
      </c>
      <c r="E23" s="227" t="s">
        <v>196</v>
      </c>
      <c r="F23" s="227" t="s">
        <v>197</v>
      </c>
      <c r="G23" s="230">
        <v>0.49</v>
      </c>
      <c r="H23" s="230">
        <v>0.49</v>
      </c>
    </row>
    <row r="24" spans="1:8" ht="22.5" customHeight="1">
      <c r="A24" s="227" t="s">
        <v>185</v>
      </c>
      <c r="B24" s="228">
        <v>30113</v>
      </c>
      <c r="C24" s="228" t="s">
        <v>201</v>
      </c>
      <c r="D24" s="227" t="s">
        <v>187</v>
      </c>
      <c r="E24" s="227" t="s">
        <v>202</v>
      </c>
      <c r="F24" s="227" t="s">
        <v>201</v>
      </c>
      <c r="G24" s="230">
        <v>28.91</v>
      </c>
      <c r="H24" s="230">
        <v>28.91</v>
      </c>
    </row>
    <row r="25" spans="1:8" ht="22.5" customHeight="1">
      <c r="A25" s="227" t="s">
        <v>203</v>
      </c>
      <c r="B25" s="228" t="s">
        <v>85</v>
      </c>
      <c r="C25" s="228"/>
      <c r="D25" s="227"/>
      <c r="E25" s="227"/>
      <c r="F25" s="227"/>
      <c r="G25" s="230">
        <v>15.74</v>
      </c>
      <c r="H25" s="230">
        <v>15.74</v>
      </c>
    </row>
    <row r="26" spans="1:8" ht="22.5" customHeight="1">
      <c r="A26" s="227" t="s">
        <v>185</v>
      </c>
      <c r="B26" s="228">
        <v>30201</v>
      </c>
      <c r="C26" s="228" t="s">
        <v>204</v>
      </c>
      <c r="D26" s="227" t="s">
        <v>205</v>
      </c>
      <c r="E26" s="227" t="s">
        <v>206</v>
      </c>
      <c r="F26" s="227" t="s">
        <v>207</v>
      </c>
      <c r="G26" s="230">
        <v>1.8</v>
      </c>
      <c r="H26" s="230">
        <v>1.8</v>
      </c>
    </row>
    <row r="27" spans="1:8" ht="22.5" customHeight="1">
      <c r="A27" s="227" t="s">
        <v>185</v>
      </c>
      <c r="B27" s="228">
        <v>30228</v>
      </c>
      <c r="C27" s="228" t="s">
        <v>208</v>
      </c>
      <c r="D27" s="227" t="s">
        <v>205</v>
      </c>
      <c r="E27" s="227" t="s">
        <v>206</v>
      </c>
      <c r="F27" s="227" t="s">
        <v>207</v>
      </c>
      <c r="G27" s="230">
        <v>4.3600000000000003</v>
      </c>
      <c r="H27" s="230">
        <v>4.3600000000000003</v>
      </c>
    </row>
    <row r="28" spans="1:8" ht="22.5" customHeight="1">
      <c r="A28" s="227" t="s">
        <v>185</v>
      </c>
      <c r="B28" s="228">
        <v>30229</v>
      </c>
      <c r="C28" s="228" t="s">
        <v>209</v>
      </c>
      <c r="D28" s="227" t="s">
        <v>205</v>
      </c>
      <c r="E28" s="227" t="s">
        <v>206</v>
      </c>
      <c r="F28" s="227" t="s">
        <v>207</v>
      </c>
      <c r="G28" s="230">
        <v>5.45</v>
      </c>
      <c r="H28" s="230">
        <v>5.45</v>
      </c>
    </row>
    <row r="29" spans="1:8" ht="22.5" customHeight="1">
      <c r="A29" s="227" t="s">
        <v>185</v>
      </c>
      <c r="B29" s="228">
        <v>30239</v>
      </c>
      <c r="C29" s="228" t="s">
        <v>210</v>
      </c>
      <c r="D29" s="227" t="s">
        <v>205</v>
      </c>
      <c r="E29" s="227" t="s">
        <v>206</v>
      </c>
      <c r="F29" s="227" t="s">
        <v>207</v>
      </c>
      <c r="G29" s="230">
        <v>3.12</v>
      </c>
      <c r="H29" s="230">
        <v>3.12</v>
      </c>
    </row>
    <row r="30" spans="1:8" ht="22.5" customHeight="1">
      <c r="A30" s="227" t="s">
        <v>185</v>
      </c>
      <c r="B30" s="228">
        <v>30299</v>
      </c>
      <c r="C30" s="228" t="s">
        <v>211</v>
      </c>
      <c r="D30" s="227" t="s">
        <v>205</v>
      </c>
      <c r="E30" s="227" t="s">
        <v>212</v>
      </c>
      <c r="F30" s="227" t="s">
        <v>211</v>
      </c>
      <c r="G30" s="230">
        <v>1.01</v>
      </c>
      <c r="H30" s="230">
        <v>1.01</v>
      </c>
    </row>
    <row r="31" spans="1:8" ht="22.5" customHeight="1">
      <c r="A31" s="227" t="s">
        <v>213</v>
      </c>
      <c r="B31" s="228" t="s">
        <v>84</v>
      </c>
      <c r="C31" s="228"/>
      <c r="D31" s="227"/>
      <c r="E31" s="227"/>
      <c r="F31" s="227"/>
      <c r="G31" s="230">
        <v>56.97</v>
      </c>
      <c r="H31" s="230">
        <v>56.97</v>
      </c>
    </row>
    <row r="32" spans="1:8" ht="22.5" customHeight="1">
      <c r="A32" s="227" t="s">
        <v>185</v>
      </c>
      <c r="B32" s="228">
        <v>30301</v>
      </c>
      <c r="C32" s="228" t="s">
        <v>214</v>
      </c>
      <c r="D32" s="227" t="s">
        <v>215</v>
      </c>
      <c r="E32" s="227" t="s">
        <v>216</v>
      </c>
      <c r="F32" s="227" t="s">
        <v>217</v>
      </c>
      <c r="G32" s="230">
        <v>0.23</v>
      </c>
      <c r="H32" s="230">
        <v>0.23</v>
      </c>
    </row>
    <row r="33" spans="1:8" ht="22.5" customHeight="1">
      <c r="A33" s="227" t="s">
        <v>185</v>
      </c>
      <c r="B33" s="228">
        <v>30301</v>
      </c>
      <c r="C33" s="228" t="s">
        <v>214</v>
      </c>
      <c r="D33" s="227" t="s">
        <v>215</v>
      </c>
      <c r="E33" s="227" t="s">
        <v>216</v>
      </c>
      <c r="F33" s="227" t="s">
        <v>217</v>
      </c>
      <c r="G33" s="230">
        <v>14.59</v>
      </c>
      <c r="H33" s="230">
        <v>14.59</v>
      </c>
    </row>
    <row r="34" spans="1:8" ht="22.5" customHeight="1">
      <c r="A34" s="227" t="s">
        <v>185</v>
      </c>
      <c r="B34" s="228">
        <v>30301</v>
      </c>
      <c r="C34" s="228" t="s">
        <v>214</v>
      </c>
      <c r="D34" s="227" t="s">
        <v>215</v>
      </c>
      <c r="E34" s="227" t="s">
        <v>216</v>
      </c>
      <c r="F34" s="227" t="s">
        <v>217</v>
      </c>
      <c r="G34" s="230">
        <v>0.72</v>
      </c>
      <c r="H34" s="230">
        <v>0.72</v>
      </c>
    </row>
    <row r="35" spans="1:8" ht="22.5" customHeight="1">
      <c r="A35" s="227" t="s">
        <v>185</v>
      </c>
      <c r="B35" s="228">
        <v>30302</v>
      </c>
      <c r="C35" s="228" t="s">
        <v>218</v>
      </c>
      <c r="D35" s="227" t="s">
        <v>215</v>
      </c>
      <c r="E35" s="227" t="s">
        <v>216</v>
      </c>
      <c r="F35" s="227" t="s">
        <v>217</v>
      </c>
      <c r="G35" s="230">
        <v>26.24</v>
      </c>
      <c r="H35" s="230">
        <v>26.24</v>
      </c>
    </row>
    <row r="36" spans="1:8" ht="22.5" customHeight="1">
      <c r="A36" s="227" t="s">
        <v>185</v>
      </c>
      <c r="B36" s="228">
        <v>30302</v>
      </c>
      <c r="C36" s="228" t="s">
        <v>218</v>
      </c>
      <c r="D36" s="227" t="s">
        <v>215</v>
      </c>
      <c r="E36" s="227" t="s">
        <v>216</v>
      </c>
      <c r="F36" s="227" t="s">
        <v>217</v>
      </c>
      <c r="G36" s="230">
        <v>2.5299999999999998</v>
      </c>
      <c r="H36" s="230">
        <v>2.5299999999999998</v>
      </c>
    </row>
    <row r="37" spans="1:8" ht="22.5" customHeight="1">
      <c r="A37" s="227" t="s">
        <v>185</v>
      </c>
      <c r="B37" s="228">
        <v>30302</v>
      </c>
      <c r="C37" s="228" t="s">
        <v>218</v>
      </c>
      <c r="D37" s="227" t="s">
        <v>215</v>
      </c>
      <c r="E37" s="227" t="s">
        <v>216</v>
      </c>
      <c r="F37" s="227" t="s">
        <v>217</v>
      </c>
      <c r="G37" s="230">
        <v>11.52</v>
      </c>
      <c r="H37" s="230">
        <v>11.52</v>
      </c>
    </row>
    <row r="38" spans="1:8" ht="22.5" customHeight="1">
      <c r="A38" s="227" t="s">
        <v>185</v>
      </c>
      <c r="B38" s="228">
        <v>30305</v>
      </c>
      <c r="C38" s="228" t="s">
        <v>219</v>
      </c>
      <c r="D38" s="227" t="s">
        <v>215</v>
      </c>
      <c r="E38" s="227" t="s">
        <v>220</v>
      </c>
      <c r="F38" s="227" t="s">
        <v>221</v>
      </c>
      <c r="G38" s="230">
        <v>0.8</v>
      </c>
      <c r="H38" s="230">
        <v>0.8</v>
      </c>
    </row>
    <row r="39" spans="1:8" ht="22.5" customHeight="1">
      <c r="A39" s="227" t="s">
        <v>185</v>
      </c>
      <c r="B39" s="228">
        <v>30309</v>
      </c>
      <c r="C39" s="228" t="s">
        <v>222</v>
      </c>
      <c r="D39" s="227" t="s">
        <v>215</v>
      </c>
      <c r="E39" s="227" t="s">
        <v>220</v>
      </c>
      <c r="F39" s="227" t="s">
        <v>221</v>
      </c>
      <c r="G39" s="230">
        <v>0.34</v>
      </c>
      <c r="H39" s="230">
        <v>0.34</v>
      </c>
    </row>
  </sheetData>
  <mergeCells count="4">
    <mergeCell ref="A2:H2"/>
    <mergeCell ref="A4:C4"/>
    <mergeCell ref="D4:F4"/>
    <mergeCell ref="G4:H4"/>
  </mergeCells>
  <phoneticPr fontId="5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/>
  <cols>
    <col min="1" max="1" width="47.375" style="211" customWidth="1"/>
    <col min="2" max="2" width="55.375" style="211" customWidth="1"/>
    <col min="3" max="5" width="9" style="211"/>
    <col min="6" max="6" width="33.125" style="211" customWidth="1"/>
    <col min="7" max="16384" width="9" style="211"/>
  </cols>
  <sheetData>
    <row r="1" spans="1:256" s="210" customFormat="1" ht="21" customHeight="1">
      <c r="A1" s="212"/>
      <c r="B1" s="213" t="s">
        <v>223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1"/>
      <c r="BF1" s="211"/>
      <c r="BG1" s="211"/>
      <c r="BH1" s="211"/>
      <c r="BI1" s="211"/>
      <c r="BJ1" s="211"/>
      <c r="BK1" s="211"/>
      <c r="BL1" s="211"/>
      <c r="BM1" s="211"/>
      <c r="BN1" s="211"/>
      <c r="BO1" s="211"/>
      <c r="BP1" s="211"/>
      <c r="BQ1" s="211"/>
      <c r="BR1" s="211"/>
      <c r="BS1" s="211"/>
      <c r="BT1" s="211"/>
      <c r="BU1" s="211"/>
      <c r="BV1" s="211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1"/>
      <c r="CR1" s="211"/>
      <c r="CS1" s="211"/>
      <c r="CT1" s="211"/>
      <c r="CU1" s="211"/>
      <c r="CV1" s="211"/>
      <c r="CW1" s="211"/>
      <c r="CX1" s="211"/>
      <c r="CY1" s="211"/>
      <c r="CZ1" s="211"/>
      <c r="DA1" s="211"/>
      <c r="DB1" s="211"/>
      <c r="DC1" s="211"/>
      <c r="DD1" s="211"/>
      <c r="DE1" s="211"/>
      <c r="DF1" s="211"/>
      <c r="DG1" s="211"/>
      <c r="DH1" s="211"/>
      <c r="DI1" s="211"/>
      <c r="DJ1" s="211"/>
      <c r="DK1" s="211"/>
      <c r="DL1" s="211"/>
      <c r="DM1" s="211"/>
      <c r="DN1" s="211"/>
      <c r="DO1" s="211"/>
      <c r="DP1" s="211"/>
      <c r="DQ1" s="211"/>
      <c r="DR1" s="211"/>
      <c r="DS1" s="211"/>
      <c r="DT1" s="211"/>
      <c r="DU1" s="211"/>
      <c r="DV1" s="211"/>
      <c r="DW1" s="211"/>
      <c r="DX1" s="211"/>
      <c r="DY1" s="211"/>
      <c r="DZ1" s="211"/>
      <c r="EA1" s="211"/>
      <c r="EB1" s="211"/>
      <c r="EC1" s="211"/>
      <c r="ED1" s="211"/>
      <c r="EE1" s="211"/>
      <c r="EF1" s="211"/>
      <c r="EG1" s="211"/>
      <c r="EH1" s="211"/>
      <c r="EI1" s="211"/>
      <c r="EJ1" s="211"/>
      <c r="EK1" s="211"/>
      <c r="EL1" s="211"/>
      <c r="EM1" s="211"/>
      <c r="EN1" s="211"/>
      <c r="EO1" s="211"/>
      <c r="EP1" s="211"/>
      <c r="EQ1" s="211"/>
      <c r="ER1" s="211"/>
      <c r="ES1" s="211"/>
      <c r="ET1" s="211"/>
      <c r="EU1" s="211"/>
      <c r="EV1" s="211"/>
      <c r="EW1" s="211"/>
      <c r="EX1" s="211"/>
      <c r="EY1" s="211"/>
      <c r="EZ1" s="211"/>
      <c r="FA1" s="211"/>
      <c r="FB1" s="211"/>
      <c r="FC1" s="211"/>
      <c r="FD1" s="211"/>
      <c r="FE1" s="211"/>
      <c r="FF1" s="211"/>
      <c r="FG1" s="211"/>
      <c r="FH1" s="211"/>
      <c r="FI1" s="211"/>
      <c r="FJ1" s="211"/>
      <c r="FK1" s="211"/>
      <c r="FL1" s="211"/>
      <c r="FM1" s="211"/>
      <c r="FN1" s="211"/>
      <c r="FO1" s="211"/>
      <c r="FP1" s="211"/>
      <c r="FQ1" s="211"/>
      <c r="FR1" s="211"/>
      <c r="FS1" s="211"/>
      <c r="FT1" s="211"/>
      <c r="FU1" s="211"/>
      <c r="FV1" s="211"/>
      <c r="FW1" s="211"/>
      <c r="FX1" s="211"/>
      <c r="FY1" s="211"/>
      <c r="FZ1" s="211"/>
      <c r="GA1" s="211"/>
      <c r="GB1" s="211"/>
      <c r="GC1" s="211"/>
      <c r="GD1" s="211"/>
      <c r="GE1" s="211"/>
      <c r="GF1" s="211"/>
      <c r="GG1" s="211"/>
      <c r="GH1" s="211"/>
      <c r="GI1" s="211"/>
      <c r="GJ1" s="211"/>
      <c r="GK1" s="211"/>
      <c r="GL1" s="211"/>
      <c r="GM1" s="211"/>
      <c r="GN1" s="211"/>
      <c r="GO1" s="211"/>
      <c r="GP1" s="211"/>
      <c r="GQ1" s="211"/>
      <c r="GR1" s="211"/>
      <c r="GS1" s="211"/>
      <c r="GT1" s="211"/>
      <c r="GU1" s="211"/>
      <c r="GV1" s="211"/>
      <c r="GW1" s="211"/>
      <c r="GX1" s="211"/>
      <c r="GY1" s="211"/>
      <c r="GZ1" s="211"/>
      <c r="HA1" s="211"/>
      <c r="HB1" s="211"/>
      <c r="HC1" s="211"/>
      <c r="HD1" s="211"/>
      <c r="HE1" s="211"/>
      <c r="HF1" s="211"/>
      <c r="HG1" s="211"/>
      <c r="HH1" s="211"/>
      <c r="HI1" s="211"/>
      <c r="HJ1" s="211"/>
      <c r="HK1" s="211"/>
      <c r="HL1" s="211"/>
      <c r="HM1" s="211"/>
      <c r="HN1" s="211"/>
      <c r="HO1" s="211"/>
      <c r="HP1" s="211"/>
      <c r="HQ1" s="211"/>
      <c r="HR1" s="211"/>
      <c r="HS1" s="211"/>
      <c r="HT1" s="211"/>
      <c r="HU1" s="211"/>
      <c r="HV1" s="211"/>
      <c r="HW1" s="211"/>
      <c r="HX1" s="211"/>
      <c r="HY1" s="211"/>
      <c r="HZ1" s="211"/>
      <c r="IA1" s="211"/>
      <c r="IB1" s="211"/>
      <c r="IC1" s="211"/>
      <c r="ID1" s="211"/>
      <c r="IE1" s="211"/>
      <c r="IF1" s="211"/>
      <c r="IG1" s="211"/>
      <c r="IH1" s="211"/>
      <c r="II1" s="211"/>
      <c r="IJ1" s="211"/>
      <c r="IK1" s="211"/>
      <c r="IL1" s="211"/>
      <c r="IM1" s="211"/>
      <c r="IN1" s="211"/>
      <c r="IO1" s="211"/>
      <c r="IP1" s="211"/>
      <c r="IQ1" s="211"/>
      <c r="IR1" s="211"/>
      <c r="IS1" s="211"/>
      <c r="IT1" s="211"/>
      <c r="IU1" s="211"/>
      <c r="IV1" s="211"/>
    </row>
    <row r="2" spans="1:256" s="210" customFormat="1" ht="36.75" customHeight="1">
      <c r="A2" s="471" t="s">
        <v>224</v>
      </c>
      <c r="B2" s="471"/>
      <c r="C2" s="214"/>
      <c r="D2" s="214"/>
      <c r="E2" s="214"/>
      <c r="F2" s="214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1"/>
      <c r="BV2" s="211"/>
      <c r="BW2" s="211"/>
      <c r="BX2" s="211"/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/>
      <c r="CN2" s="211"/>
      <c r="CO2" s="211"/>
      <c r="CP2" s="211"/>
      <c r="CQ2" s="211"/>
      <c r="CR2" s="211"/>
      <c r="CS2" s="211"/>
      <c r="CT2" s="211"/>
      <c r="CU2" s="211"/>
      <c r="CV2" s="211"/>
      <c r="CW2" s="211"/>
      <c r="CX2" s="211"/>
      <c r="CY2" s="211"/>
      <c r="CZ2" s="211"/>
      <c r="DA2" s="211"/>
      <c r="DB2" s="211"/>
      <c r="DC2" s="211"/>
      <c r="DD2" s="211"/>
      <c r="DE2" s="211"/>
      <c r="DF2" s="211"/>
      <c r="DG2" s="211"/>
      <c r="DH2" s="211"/>
      <c r="DI2" s="211"/>
      <c r="DJ2" s="211"/>
      <c r="DK2" s="211"/>
      <c r="DL2" s="211"/>
      <c r="DM2" s="211"/>
      <c r="DN2" s="211"/>
      <c r="DO2" s="211"/>
      <c r="DP2" s="211"/>
      <c r="DQ2" s="211"/>
      <c r="DR2" s="211"/>
      <c r="DS2" s="211"/>
      <c r="DT2" s="211"/>
      <c r="DU2" s="211"/>
      <c r="DV2" s="211"/>
      <c r="DW2" s="211"/>
      <c r="DX2" s="211"/>
      <c r="DY2" s="211"/>
      <c r="DZ2" s="211"/>
      <c r="EA2" s="211"/>
      <c r="EB2" s="211"/>
      <c r="EC2" s="211"/>
      <c r="ED2" s="211"/>
      <c r="EE2" s="211"/>
      <c r="EF2" s="211"/>
      <c r="EG2" s="211"/>
      <c r="EH2" s="211"/>
      <c r="EI2" s="211"/>
      <c r="EJ2" s="211"/>
      <c r="EK2" s="211"/>
      <c r="EL2" s="211"/>
      <c r="EM2" s="211"/>
      <c r="EN2" s="211"/>
      <c r="EO2" s="211"/>
      <c r="EP2" s="211"/>
      <c r="EQ2" s="211"/>
      <c r="ER2" s="211"/>
      <c r="ES2" s="211"/>
      <c r="ET2" s="211"/>
      <c r="EU2" s="211"/>
      <c r="EV2" s="211"/>
      <c r="EW2" s="211"/>
      <c r="EX2" s="211"/>
      <c r="EY2" s="211"/>
      <c r="EZ2" s="211"/>
      <c r="FA2" s="211"/>
      <c r="FB2" s="211"/>
      <c r="FC2" s="211"/>
      <c r="FD2" s="211"/>
      <c r="FE2" s="211"/>
      <c r="FF2" s="211"/>
      <c r="FG2" s="211"/>
      <c r="FH2" s="211"/>
      <c r="FI2" s="211"/>
      <c r="FJ2" s="211"/>
      <c r="FK2" s="211"/>
      <c r="FL2" s="211"/>
      <c r="FM2" s="211"/>
      <c r="FN2" s="211"/>
      <c r="FO2" s="211"/>
      <c r="FP2" s="211"/>
      <c r="FQ2" s="211"/>
      <c r="FR2" s="211"/>
      <c r="FS2" s="211"/>
      <c r="FT2" s="211"/>
      <c r="FU2" s="211"/>
      <c r="FV2" s="211"/>
      <c r="FW2" s="211"/>
      <c r="FX2" s="211"/>
      <c r="FY2" s="211"/>
      <c r="FZ2" s="211"/>
      <c r="GA2" s="211"/>
      <c r="GB2" s="211"/>
      <c r="GC2" s="211"/>
      <c r="GD2" s="211"/>
      <c r="GE2" s="211"/>
      <c r="GF2" s="211"/>
      <c r="GG2" s="211"/>
      <c r="GH2" s="211"/>
      <c r="GI2" s="211"/>
      <c r="GJ2" s="211"/>
      <c r="GK2" s="211"/>
      <c r="GL2" s="211"/>
      <c r="GM2" s="211"/>
      <c r="GN2" s="211"/>
      <c r="GO2" s="211"/>
      <c r="GP2" s="211"/>
      <c r="GQ2" s="211"/>
      <c r="GR2" s="211"/>
      <c r="GS2" s="211"/>
      <c r="GT2" s="211"/>
      <c r="GU2" s="211"/>
      <c r="GV2" s="211"/>
      <c r="GW2" s="211"/>
      <c r="GX2" s="211"/>
      <c r="GY2" s="211"/>
      <c r="GZ2" s="211"/>
      <c r="HA2" s="211"/>
      <c r="HB2" s="211"/>
      <c r="HC2" s="211"/>
      <c r="HD2" s="211"/>
      <c r="HE2" s="211"/>
      <c r="HF2" s="211"/>
      <c r="HG2" s="211"/>
      <c r="HH2" s="211"/>
      <c r="HI2" s="211"/>
      <c r="HJ2" s="211"/>
      <c r="HK2" s="211"/>
      <c r="HL2" s="211"/>
      <c r="HM2" s="211"/>
      <c r="HN2" s="211"/>
      <c r="HO2" s="211"/>
      <c r="HP2" s="211"/>
      <c r="HQ2" s="211"/>
      <c r="HR2" s="211"/>
      <c r="HS2" s="211"/>
      <c r="HT2" s="211"/>
      <c r="HU2" s="211"/>
      <c r="HV2" s="211"/>
      <c r="HW2" s="211"/>
      <c r="HX2" s="211"/>
      <c r="HY2" s="211"/>
      <c r="HZ2" s="211"/>
      <c r="IA2" s="211"/>
      <c r="IB2" s="211"/>
      <c r="IC2" s="211"/>
      <c r="ID2" s="211"/>
      <c r="IE2" s="211"/>
      <c r="IF2" s="211"/>
      <c r="IG2" s="211"/>
      <c r="IH2" s="211"/>
      <c r="II2" s="211"/>
      <c r="IJ2" s="211"/>
      <c r="IK2" s="211"/>
      <c r="IL2" s="211"/>
      <c r="IM2" s="211"/>
      <c r="IN2" s="211"/>
      <c r="IO2" s="211"/>
      <c r="IP2" s="211"/>
      <c r="IQ2" s="211"/>
      <c r="IR2" s="211"/>
      <c r="IS2" s="211"/>
      <c r="IT2" s="211"/>
      <c r="IU2" s="211"/>
      <c r="IV2" s="211"/>
    </row>
    <row r="3" spans="1:256" s="210" customFormat="1" ht="21" customHeight="1">
      <c r="A3" s="215"/>
      <c r="B3" s="216" t="s">
        <v>3</v>
      </c>
      <c r="C3" s="215"/>
      <c r="D3" s="215"/>
      <c r="E3" s="217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/>
      <c r="HS3" s="211"/>
      <c r="HT3" s="211"/>
      <c r="HU3" s="211"/>
      <c r="HV3" s="211"/>
      <c r="HW3" s="211"/>
      <c r="HX3" s="211"/>
      <c r="HY3" s="211"/>
      <c r="HZ3" s="211"/>
      <c r="IA3" s="211"/>
      <c r="IB3" s="211"/>
      <c r="IC3" s="211"/>
      <c r="ID3" s="211"/>
      <c r="IE3" s="211"/>
      <c r="IF3" s="211"/>
      <c r="IG3" s="211"/>
      <c r="IH3" s="211"/>
      <c r="II3" s="211"/>
      <c r="IJ3" s="211"/>
      <c r="IK3" s="211"/>
      <c r="IL3" s="211"/>
      <c r="IM3" s="211"/>
      <c r="IN3" s="211"/>
      <c r="IO3" s="211"/>
      <c r="IP3" s="211"/>
      <c r="IQ3" s="211"/>
      <c r="IR3" s="211"/>
      <c r="IS3" s="211"/>
      <c r="IT3" s="211"/>
      <c r="IU3" s="211"/>
      <c r="IV3" s="211"/>
    </row>
    <row r="4" spans="1:256" s="210" customFormat="1" ht="33.75" customHeight="1">
      <c r="A4" s="218" t="s">
        <v>225</v>
      </c>
      <c r="B4" s="219" t="s">
        <v>226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11"/>
      <c r="FG4" s="211"/>
      <c r="FH4" s="211"/>
      <c r="FI4" s="211"/>
      <c r="FJ4" s="211"/>
      <c r="FK4" s="211"/>
      <c r="FL4" s="211"/>
      <c r="FM4" s="211"/>
      <c r="FN4" s="211"/>
      <c r="FO4" s="211"/>
      <c r="FP4" s="211"/>
      <c r="FQ4" s="211"/>
      <c r="FR4" s="211"/>
      <c r="FS4" s="211"/>
      <c r="FT4" s="211"/>
      <c r="FU4" s="211"/>
      <c r="FV4" s="211"/>
      <c r="FW4" s="211"/>
      <c r="FX4" s="211"/>
      <c r="FY4" s="211"/>
      <c r="FZ4" s="211"/>
      <c r="GA4" s="211"/>
      <c r="GB4" s="211"/>
      <c r="GC4" s="211"/>
      <c r="GD4" s="211"/>
      <c r="GE4" s="211"/>
      <c r="GF4" s="211"/>
      <c r="GG4" s="211"/>
      <c r="GH4" s="211"/>
      <c r="GI4" s="211"/>
      <c r="GJ4" s="211"/>
      <c r="GK4" s="211"/>
      <c r="GL4" s="211"/>
      <c r="GM4" s="211"/>
      <c r="GN4" s="211"/>
      <c r="GO4" s="211"/>
      <c r="GP4" s="211"/>
      <c r="GQ4" s="211"/>
      <c r="GR4" s="211"/>
      <c r="GS4" s="211"/>
      <c r="GT4" s="211"/>
      <c r="GU4" s="211"/>
      <c r="GV4" s="211"/>
      <c r="GW4" s="211"/>
      <c r="GX4" s="211"/>
      <c r="GY4" s="211"/>
      <c r="GZ4" s="211"/>
      <c r="HA4" s="211"/>
      <c r="HB4" s="211"/>
      <c r="HC4" s="211"/>
      <c r="HD4" s="211"/>
      <c r="HE4" s="211"/>
      <c r="HF4" s="211"/>
      <c r="HG4" s="211"/>
      <c r="HH4" s="211"/>
      <c r="HI4" s="211"/>
      <c r="HJ4" s="211"/>
      <c r="HK4" s="211"/>
      <c r="HL4" s="211"/>
      <c r="HM4" s="211"/>
      <c r="HN4" s="211"/>
      <c r="HO4" s="211"/>
      <c r="HP4" s="211"/>
      <c r="HQ4" s="211"/>
      <c r="HR4" s="211"/>
      <c r="HS4" s="211"/>
      <c r="HT4" s="211"/>
      <c r="HU4" s="211"/>
      <c r="HV4" s="211"/>
      <c r="HW4" s="211"/>
      <c r="HX4" s="211"/>
      <c r="HY4" s="211"/>
      <c r="HZ4" s="211"/>
      <c r="IA4" s="211"/>
      <c r="IB4" s="211"/>
      <c r="IC4" s="211"/>
      <c r="ID4" s="211"/>
      <c r="IE4" s="211"/>
      <c r="IF4" s="211"/>
      <c r="IG4" s="211"/>
      <c r="IH4" s="211"/>
      <c r="II4" s="211"/>
      <c r="IJ4" s="211"/>
      <c r="IK4" s="211"/>
      <c r="IL4" s="211"/>
      <c r="IM4" s="211"/>
      <c r="IN4" s="211"/>
      <c r="IO4" s="211"/>
      <c r="IP4" s="211"/>
      <c r="IQ4" s="211"/>
      <c r="IR4" s="211"/>
      <c r="IS4" s="211"/>
      <c r="IT4" s="211"/>
      <c r="IU4" s="211"/>
      <c r="IV4" s="211"/>
    </row>
    <row r="5" spans="1:256" ht="35.25" customHeight="1">
      <c r="A5" s="220" t="s">
        <v>227</v>
      </c>
      <c r="B5" s="221">
        <v>0</v>
      </c>
    </row>
    <row r="6" spans="1:256" ht="35.25" customHeight="1">
      <c r="A6" s="220" t="s">
        <v>228</v>
      </c>
      <c r="B6" s="221">
        <v>0</v>
      </c>
    </row>
    <row r="7" spans="1:256" ht="35.25" customHeight="1">
      <c r="A7" s="220" t="s">
        <v>229</v>
      </c>
      <c r="B7" s="222">
        <v>0.35</v>
      </c>
    </row>
    <row r="8" spans="1:256" ht="35.25" customHeight="1">
      <c r="A8" s="220" t="s">
        <v>230</v>
      </c>
      <c r="B8" s="221">
        <v>0.35</v>
      </c>
    </row>
    <row r="9" spans="1:256" ht="35.25" customHeight="1">
      <c r="A9" s="220" t="s">
        <v>231</v>
      </c>
      <c r="B9" s="221">
        <v>0</v>
      </c>
    </row>
    <row r="10" spans="1:256" ht="35.25" customHeight="1">
      <c r="A10" s="218" t="s">
        <v>232</v>
      </c>
      <c r="B10" s="221">
        <v>0.35</v>
      </c>
    </row>
  </sheetData>
  <mergeCells count="1">
    <mergeCell ref="A2:B2"/>
  </mergeCells>
  <phoneticPr fontId="5" type="noConversion"/>
  <pageMargins left="0.75" right="0.75" top="1" bottom="1" header="0.51041666666666696" footer="0.510416666666666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12"/>
  <sheetViews>
    <sheetView showGridLines="0" showZeros="0" workbookViewId="0">
      <selection activeCell="H17" sqref="H17"/>
    </sheetView>
  </sheetViews>
  <sheetFormatPr defaultColWidth="6.875" defaultRowHeight="12.75" customHeight="1"/>
  <cols>
    <col min="1" max="3" width="4.75" style="191" customWidth="1"/>
    <col min="4" max="4" width="8.75" style="191" customWidth="1"/>
    <col min="5" max="5" width="14.125" style="191" customWidth="1"/>
    <col min="6" max="6" width="24.125" style="191" customWidth="1"/>
    <col min="7" max="8" width="10.375" style="191" customWidth="1"/>
    <col min="9" max="9" width="11.75" style="191" customWidth="1"/>
    <col min="10" max="11" width="10.25" style="191" customWidth="1"/>
    <col min="12" max="13" width="9.75" style="191" customWidth="1"/>
    <col min="14" max="14" width="8.875" style="191" customWidth="1"/>
    <col min="15" max="20" width="6.875" style="191" customWidth="1"/>
    <col min="21" max="16384" width="6.875" style="191"/>
  </cols>
  <sheetData>
    <row r="1" spans="1:20" ht="25.5" customHeight="1">
      <c r="A1" s="192"/>
      <c r="B1" s="192"/>
      <c r="C1" s="193"/>
      <c r="D1" s="193"/>
      <c r="E1" s="193"/>
      <c r="F1" s="194"/>
      <c r="G1" s="195"/>
      <c r="H1" s="195"/>
      <c r="I1"/>
      <c r="J1"/>
      <c r="K1"/>
      <c r="L1"/>
      <c r="M1"/>
      <c r="N1" s="206" t="s">
        <v>233</v>
      </c>
      <c r="O1"/>
      <c r="P1"/>
      <c r="Q1"/>
      <c r="R1"/>
      <c r="S1"/>
      <c r="T1"/>
    </row>
    <row r="2" spans="1:20" ht="25.5" customHeight="1">
      <c r="A2" s="477" t="s">
        <v>234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/>
      <c r="P2"/>
      <c r="Q2"/>
      <c r="R2"/>
      <c r="S2"/>
      <c r="T2"/>
    </row>
    <row r="3" spans="1:20" ht="25.5" customHeight="1">
      <c r="A3" s="196"/>
      <c r="B3" s="196"/>
      <c r="C3" s="196"/>
      <c r="D3" s="197"/>
      <c r="E3" s="198"/>
      <c r="F3" s="199"/>
      <c r="G3" s="195"/>
      <c r="H3" s="195"/>
      <c r="I3" s="207"/>
      <c r="J3" s="207"/>
      <c r="K3"/>
      <c r="L3"/>
      <c r="M3"/>
      <c r="N3" s="208" t="s">
        <v>3</v>
      </c>
      <c r="O3"/>
      <c r="P3"/>
      <c r="Q3"/>
      <c r="R3"/>
      <c r="S3"/>
      <c r="T3"/>
    </row>
    <row r="4" spans="1:20" ht="34.5" customHeight="1">
      <c r="A4" s="478" t="s">
        <v>77</v>
      </c>
      <c r="B4" s="478"/>
      <c r="C4" s="478"/>
      <c r="D4" s="474" t="s">
        <v>46</v>
      </c>
      <c r="E4" s="474" t="s">
        <v>47</v>
      </c>
      <c r="F4" s="474" t="s">
        <v>235</v>
      </c>
      <c r="G4" s="479" t="s">
        <v>80</v>
      </c>
      <c r="H4" s="479" t="s">
        <v>81</v>
      </c>
      <c r="I4" s="480"/>
      <c r="J4" s="480"/>
      <c r="K4" s="481"/>
      <c r="L4" s="479" t="s">
        <v>236</v>
      </c>
      <c r="M4" s="480"/>
      <c r="N4" s="481"/>
      <c r="O4"/>
      <c r="P4"/>
      <c r="Q4"/>
      <c r="R4"/>
      <c r="S4"/>
      <c r="T4"/>
    </row>
    <row r="5" spans="1:20" ht="15.75" customHeight="1">
      <c r="A5" s="482" t="s">
        <v>52</v>
      </c>
      <c r="B5" s="483" t="s">
        <v>53</v>
      </c>
      <c r="C5" s="483" t="s">
        <v>54</v>
      </c>
      <c r="D5" s="474"/>
      <c r="E5" s="474"/>
      <c r="F5" s="474"/>
      <c r="G5" s="474"/>
      <c r="H5" s="475" t="s">
        <v>144</v>
      </c>
      <c r="I5" s="472" t="s">
        <v>83</v>
      </c>
      <c r="J5" s="472" t="s">
        <v>84</v>
      </c>
      <c r="K5" s="474" t="s">
        <v>85</v>
      </c>
      <c r="L5" s="475" t="s">
        <v>144</v>
      </c>
      <c r="M5" s="475" t="s">
        <v>86</v>
      </c>
      <c r="N5" s="475" t="s">
        <v>87</v>
      </c>
      <c r="O5"/>
      <c r="P5"/>
      <c r="Q5"/>
      <c r="R5"/>
      <c r="S5"/>
      <c r="T5"/>
    </row>
    <row r="6" spans="1:20" ht="41.25" customHeight="1">
      <c r="A6" s="482"/>
      <c r="B6" s="483"/>
      <c r="C6" s="483"/>
      <c r="D6" s="474"/>
      <c r="E6" s="474"/>
      <c r="F6" s="474"/>
      <c r="G6" s="474"/>
      <c r="H6" s="476"/>
      <c r="I6" s="473"/>
      <c r="J6" s="473"/>
      <c r="K6" s="474"/>
      <c r="L6" s="476"/>
      <c r="M6" s="476"/>
      <c r="N6" s="476"/>
      <c r="O6" s="207"/>
      <c r="P6" s="207"/>
      <c r="Q6"/>
      <c r="R6"/>
      <c r="S6"/>
      <c r="T6"/>
    </row>
    <row r="7" spans="1:20" ht="24" customHeight="1">
      <c r="A7" s="201" t="s">
        <v>58</v>
      </c>
      <c r="B7" s="202" t="s">
        <v>58</v>
      </c>
      <c r="C7" s="202" t="s">
        <v>58</v>
      </c>
      <c r="D7" s="202" t="s">
        <v>58</v>
      </c>
      <c r="E7" s="202" t="s">
        <v>58</v>
      </c>
      <c r="F7" s="200" t="s">
        <v>58</v>
      </c>
      <c r="G7" s="203">
        <v>1</v>
      </c>
      <c r="H7" s="203">
        <v>2</v>
      </c>
      <c r="I7" s="203">
        <v>3</v>
      </c>
      <c r="J7" s="203">
        <v>4</v>
      </c>
      <c r="K7" s="203">
        <v>5</v>
      </c>
      <c r="L7" s="203">
        <v>6</v>
      </c>
      <c r="M7" s="203">
        <v>7</v>
      </c>
      <c r="N7" s="203">
        <v>8</v>
      </c>
      <c r="O7" s="207"/>
      <c r="P7"/>
      <c r="Q7"/>
      <c r="R7"/>
      <c r="S7"/>
      <c r="T7"/>
    </row>
    <row r="8" spans="1:20" s="190" customFormat="1" ht="25.5" customHeight="1">
      <c r="A8" s="204"/>
      <c r="B8" s="204"/>
      <c r="C8" s="204"/>
      <c r="D8" s="330" t="s">
        <v>62</v>
      </c>
      <c r="E8" s="330" t="s">
        <v>63</v>
      </c>
      <c r="F8" s="205"/>
      <c r="G8" s="406" t="s">
        <v>814</v>
      </c>
      <c r="H8" s="406" t="s">
        <v>814</v>
      </c>
      <c r="I8" s="406" t="s">
        <v>813</v>
      </c>
      <c r="J8" s="406" t="s">
        <v>813</v>
      </c>
      <c r="K8" s="406" t="s">
        <v>813</v>
      </c>
      <c r="L8" s="406" t="s">
        <v>813</v>
      </c>
      <c r="M8" s="406" t="s">
        <v>813</v>
      </c>
      <c r="N8" s="406" t="s">
        <v>813</v>
      </c>
      <c r="O8" s="209"/>
      <c r="P8" s="209"/>
    </row>
    <row r="12" spans="1:20" ht="12.75" customHeight="1">
      <c r="F12" s="191" t="s">
        <v>812</v>
      </c>
    </row>
  </sheetData>
  <mergeCells count="18"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</mergeCells>
  <phoneticPr fontId="5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activeCell="M22" sqref="M22"/>
    </sheetView>
  </sheetViews>
  <sheetFormatPr defaultColWidth="7" defaultRowHeight="14.25"/>
  <cols>
    <col min="1" max="1" width="30.375" style="179" customWidth="1"/>
    <col min="2" max="2" width="22" style="179" customWidth="1"/>
    <col min="3" max="3" width="31.875" style="179" customWidth="1"/>
    <col min="4" max="4" width="12.5" style="179" customWidth="1"/>
    <col min="5" max="16384" width="7" style="179"/>
  </cols>
  <sheetData>
    <row r="1" spans="1:4" ht="54" customHeight="1">
      <c r="A1" s="484" t="s">
        <v>237</v>
      </c>
      <c r="B1" s="484"/>
      <c r="C1" s="484"/>
      <c r="D1" s="484"/>
    </row>
    <row r="2" spans="1:4" ht="17.25" customHeight="1">
      <c r="D2" s="180" t="s">
        <v>3</v>
      </c>
    </row>
    <row r="3" spans="1:4" ht="27.75" customHeight="1">
      <c r="A3" s="181" t="s">
        <v>238</v>
      </c>
      <c r="B3" s="182" t="s">
        <v>239</v>
      </c>
      <c r="C3" s="181" t="s">
        <v>238</v>
      </c>
      <c r="D3" s="182" t="s">
        <v>240</v>
      </c>
    </row>
    <row r="4" spans="1:4" ht="27.75" customHeight="1">
      <c r="A4" s="183" t="s">
        <v>241</v>
      </c>
      <c r="B4" s="407" t="s">
        <v>815</v>
      </c>
      <c r="C4" s="184" t="s">
        <v>242</v>
      </c>
      <c r="D4" s="407" t="s">
        <v>815</v>
      </c>
    </row>
    <row r="5" spans="1:4" ht="27.75" customHeight="1">
      <c r="A5" s="183" t="s">
        <v>243</v>
      </c>
      <c r="B5" s="407" t="s">
        <v>815</v>
      </c>
      <c r="C5" s="184" t="s">
        <v>244</v>
      </c>
      <c r="D5" s="407" t="s">
        <v>815</v>
      </c>
    </row>
    <row r="6" spans="1:4" ht="27.75" customHeight="1">
      <c r="A6" s="183" t="s">
        <v>245</v>
      </c>
      <c r="B6" s="407" t="s">
        <v>813</v>
      </c>
      <c r="C6" s="184" t="s">
        <v>246</v>
      </c>
      <c r="D6" s="407" t="s">
        <v>813</v>
      </c>
    </row>
    <row r="7" spans="1:4" ht="27.75" customHeight="1">
      <c r="A7" s="183" t="s">
        <v>247</v>
      </c>
      <c r="B7" s="407" t="s">
        <v>813</v>
      </c>
      <c r="C7" s="184" t="s">
        <v>248</v>
      </c>
      <c r="D7" s="407" t="s">
        <v>813</v>
      </c>
    </row>
    <row r="8" spans="1:4" ht="27.75" customHeight="1">
      <c r="A8" s="183" t="s">
        <v>249</v>
      </c>
      <c r="B8" s="407" t="s">
        <v>813</v>
      </c>
      <c r="C8" s="184" t="s">
        <v>250</v>
      </c>
      <c r="D8" s="407" t="s">
        <v>813</v>
      </c>
    </row>
    <row r="9" spans="1:4" ht="27.75" customHeight="1">
      <c r="A9" s="183"/>
      <c r="B9" s="407" t="s">
        <v>813</v>
      </c>
      <c r="C9" s="184"/>
      <c r="D9" s="407" t="s">
        <v>813</v>
      </c>
    </row>
    <row r="10" spans="1:4" s="177" customFormat="1" ht="27.75" customHeight="1">
      <c r="A10" s="185" t="s">
        <v>251</v>
      </c>
      <c r="B10" s="407" t="s">
        <v>813</v>
      </c>
      <c r="C10" s="186" t="s">
        <v>252</v>
      </c>
      <c r="D10" s="407" t="s">
        <v>813</v>
      </c>
    </row>
    <row r="11" spans="1:4" s="178" customFormat="1" ht="27.75" customHeight="1">
      <c r="A11" s="187" t="s">
        <v>253</v>
      </c>
      <c r="B11" s="407" t="s">
        <v>813</v>
      </c>
      <c r="C11" s="188" t="s">
        <v>254</v>
      </c>
      <c r="D11" s="407" t="s">
        <v>813</v>
      </c>
    </row>
    <row r="12" spans="1:4" ht="27.75" customHeight="1">
      <c r="A12" s="188" t="s">
        <v>255</v>
      </c>
      <c r="B12" s="407" t="s">
        <v>813</v>
      </c>
      <c r="C12" s="187"/>
      <c r="D12" s="407" t="s">
        <v>813</v>
      </c>
    </row>
    <row r="13" spans="1:4" ht="27.75" customHeight="1">
      <c r="A13" s="188"/>
      <c r="B13" s="407" t="s">
        <v>813</v>
      </c>
      <c r="C13" s="187"/>
      <c r="D13" s="407" t="s">
        <v>813</v>
      </c>
    </row>
    <row r="14" spans="1:4" ht="27.75" customHeight="1">
      <c r="A14" s="185" t="s">
        <v>256</v>
      </c>
      <c r="B14" s="407" t="s">
        <v>813</v>
      </c>
      <c r="C14" s="186" t="s">
        <v>257</v>
      </c>
      <c r="D14" s="407" t="s">
        <v>813</v>
      </c>
    </row>
    <row r="15" spans="1:4" s="177" customFormat="1" ht="21" customHeight="1">
      <c r="A15" s="179"/>
      <c r="B15" s="179"/>
      <c r="C15" s="179"/>
      <c r="D15" s="179"/>
    </row>
    <row r="16" spans="1:4" ht="14.25" customHeight="1">
      <c r="D16" s="189"/>
    </row>
    <row r="17" spans="2:4" ht="14.25" customHeight="1">
      <c r="B17" s="405" t="s">
        <v>811</v>
      </c>
      <c r="C17"/>
      <c r="D17"/>
    </row>
  </sheetData>
  <mergeCells count="1">
    <mergeCell ref="A1:D1"/>
  </mergeCells>
  <phoneticPr fontId="5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topLeftCell="A57" workbookViewId="0">
      <selection activeCell="I82" sqref="I82"/>
    </sheetView>
  </sheetViews>
  <sheetFormatPr defaultColWidth="9" defaultRowHeight="14.25"/>
  <cols>
    <col min="1" max="1" width="17.625" style="159" customWidth="1"/>
    <col min="2" max="2" width="14.625" style="159" customWidth="1"/>
    <col min="3" max="3" width="14.375" style="159" customWidth="1"/>
    <col min="4" max="4" width="17.625" style="159" customWidth="1"/>
    <col min="5" max="5" width="13.25" style="159" customWidth="1"/>
    <col min="6" max="6" width="13.625" style="159" customWidth="1"/>
    <col min="7" max="7" width="17.625" style="159" customWidth="1"/>
    <col min="8" max="8" width="18.625" style="159" customWidth="1"/>
    <col min="9" max="16384" width="9" style="159"/>
  </cols>
  <sheetData>
    <row r="1" spans="1:11" ht="18.75" customHeight="1">
      <c r="A1" s="559"/>
      <c r="B1" s="559"/>
      <c r="C1" s="559"/>
      <c r="D1"/>
      <c r="E1"/>
      <c r="F1"/>
      <c r="G1"/>
      <c r="H1"/>
      <c r="I1"/>
      <c r="J1"/>
      <c r="K1"/>
    </row>
    <row r="2" spans="1:11" ht="31.5" customHeight="1">
      <c r="A2" s="560" t="s">
        <v>258</v>
      </c>
      <c r="B2" s="560"/>
      <c r="C2" s="560"/>
      <c r="D2" s="560"/>
      <c r="E2" s="560"/>
      <c r="F2" s="560"/>
      <c r="G2" s="560"/>
      <c r="H2" s="560"/>
      <c r="I2"/>
      <c r="J2"/>
      <c r="K2"/>
    </row>
    <row r="3" spans="1:11" ht="18.75" customHeight="1">
      <c r="A3" s="559" t="s">
        <v>259</v>
      </c>
      <c r="B3" s="559"/>
      <c r="C3" s="559"/>
      <c r="D3" s="559"/>
      <c r="E3" s="559"/>
      <c r="F3" s="559"/>
      <c r="G3" s="559"/>
      <c r="H3" s="559"/>
      <c r="I3"/>
      <c r="J3"/>
      <c r="K3"/>
    </row>
    <row r="4" spans="1:11" ht="21.75" customHeight="1">
      <c r="A4" s="513" t="s">
        <v>260</v>
      </c>
      <c r="B4" s="514"/>
      <c r="C4" s="561" t="s">
        <v>63</v>
      </c>
      <c r="D4" s="562"/>
      <c r="E4" s="562"/>
      <c r="F4" s="563"/>
      <c r="G4" s="160" t="s">
        <v>261</v>
      </c>
      <c r="H4" s="161">
        <v>153001</v>
      </c>
      <c r="I4"/>
      <c r="J4"/>
      <c r="K4"/>
    </row>
    <row r="5" spans="1:11" ht="14.25" customHeight="1">
      <c r="A5" s="162" t="s">
        <v>262</v>
      </c>
      <c r="B5" s="540" t="s">
        <v>263</v>
      </c>
      <c r="C5" s="542"/>
      <c r="D5" s="160" t="s">
        <v>264</v>
      </c>
      <c r="E5" s="520">
        <v>63230878</v>
      </c>
      <c r="F5" s="522"/>
      <c r="G5" s="162" t="s">
        <v>265</v>
      </c>
      <c r="H5" s="163">
        <v>61</v>
      </c>
      <c r="I5"/>
      <c r="J5"/>
      <c r="K5"/>
    </row>
    <row r="6" spans="1:11" ht="14.25" customHeight="1">
      <c r="A6" s="162" t="s">
        <v>266</v>
      </c>
      <c r="B6" s="513" t="s">
        <v>267</v>
      </c>
      <c r="C6" s="514"/>
      <c r="D6" s="160" t="s">
        <v>264</v>
      </c>
      <c r="E6" s="520">
        <v>63238312</v>
      </c>
      <c r="F6" s="522"/>
      <c r="G6" s="160" t="s">
        <v>268</v>
      </c>
      <c r="H6" s="160">
        <v>51</v>
      </c>
      <c r="I6"/>
      <c r="J6"/>
      <c r="K6"/>
    </row>
    <row r="7" spans="1:11" ht="28.5" customHeight="1">
      <c r="A7" s="162" t="s">
        <v>269</v>
      </c>
      <c r="B7" s="491"/>
      <c r="C7" s="492"/>
      <c r="D7" s="492"/>
      <c r="E7" s="492"/>
      <c r="F7" s="492"/>
      <c r="G7" s="492"/>
      <c r="H7" s="493"/>
      <c r="I7"/>
      <c r="J7"/>
      <c r="K7"/>
    </row>
    <row r="8" spans="1:11" ht="14.25" customHeight="1">
      <c r="A8" s="485" t="s">
        <v>270</v>
      </c>
      <c r="B8" s="485" t="s">
        <v>271</v>
      </c>
      <c r="C8" s="530" t="s">
        <v>272</v>
      </c>
      <c r="D8" s="531"/>
      <c r="E8" s="523" t="s">
        <v>273</v>
      </c>
      <c r="F8" s="556"/>
      <c r="G8" s="524"/>
      <c r="H8" s="485" t="s">
        <v>274</v>
      </c>
      <c r="I8"/>
      <c r="J8"/>
      <c r="K8"/>
    </row>
    <row r="9" spans="1:11" ht="14.25" customHeight="1">
      <c r="A9" s="486"/>
      <c r="B9" s="487"/>
      <c r="C9" s="557"/>
      <c r="D9" s="558"/>
      <c r="E9" s="162" t="s">
        <v>275</v>
      </c>
      <c r="F9" s="162" t="s">
        <v>276</v>
      </c>
      <c r="G9" s="162" t="s">
        <v>277</v>
      </c>
      <c r="H9" s="487"/>
      <c r="I9"/>
      <c r="J9"/>
      <c r="K9"/>
    </row>
    <row r="10" spans="1:11" ht="14.25" customHeight="1">
      <c r="A10" s="486"/>
      <c r="B10" s="164" t="s">
        <v>278</v>
      </c>
      <c r="C10" s="523" t="s">
        <v>279</v>
      </c>
      <c r="D10" s="524"/>
      <c r="E10" s="162">
        <v>428.55</v>
      </c>
      <c r="F10" s="162">
        <v>428.55</v>
      </c>
      <c r="G10" s="162"/>
      <c r="H10" s="162" t="s">
        <v>280</v>
      </c>
      <c r="I10"/>
      <c r="J10"/>
      <c r="K10"/>
    </row>
    <row r="11" spans="1:11" ht="14.25" customHeight="1">
      <c r="A11" s="486"/>
      <c r="B11" s="164"/>
      <c r="C11" s="523"/>
      <c r="D11" s="524"/>
      <c r="E11" s="162"/>
      <c r="F11" s="162"/>
      <c r="G11" s="162"/>
      <c r="H11" s="162"/>
      <c r="I11"/>
      <c r="J11"/>
      <c r="K11"/>
    </row>
    <row r="12" spans="1:11" ht="14.25" customHeight="1">
      <c r="A12" s="486"/>
      <c r="B12" s="164"/>
      <c r="C12" s="523"/>
      <c r="D12" s="524"/>
      <c r="E12" s="162"/>
      <c r="F12" s="162"/>
      <c r="G12" s="162"/>
      <c r="H12" s="162"/>
      <c r="I12"/>
      <c r="J12"/>
      <c r="K12"/>
    </row>
    <row r="13" spans="1:11" ht="14.25" customHeight="1">
      <c r="A13" s="486"/>
      <c r="B13" s="164"/>
      <c r="C13" s="523"/>
      <c r="D13" s="524"/>
      <c r="E13" s="162"/>
      <c r="F13" s="162"/>
      <c r="G13" s="162"/>
      <c r="H13" s="162"/>
      <c r="I13"/>
      <c r="J13"/>
      <c r="K13"/>
    </row>
    <row r="14" spans="1:11" ht="14.25" customHeight="1">
      <c r="A14" s="487"/>
      <c r="B14" s="165"/>
      <c r="C14" s="513"/>
      <c r="D14" s="514"/>
      <c r="E14" s="160"/>
      <c r="F14" s="160"/>
      <c r="G14" s="160"/>
      <c r="H14" s="160"/>
      <c r="I14"/>
      <c r="J14"/>
      <c r="K14"/>
    </row>
    <row r="15" spans="1:11" ht="14.25" customHeight="1">
      <c r="A15" s="485" t="s">
        <v>281</v>
      </c>
      <c r="B15" s="161" t="s">
        <v>278</v>
      </c>
      <c r="C15" s="513" t="s">
        <v>282</v>
      </c>
      <c r="D15" s="537"/>
      <c r="E15" s="537"/>
      <c r="F15" s="537"/>
      <c r="G15" s="537"/>
      <c r="H15" s="514"/>
      <c r="I15"/>
      <c r="J15"/>
      <c r="K15"/>
    </row>
    <row r="16" spans="1:11" ht="14.25" customHeight="1">
      <c r="A16" s="486"/>
      <c r="B16" s="161"/>
      <c r="C16" s="513"/>
      <c r="D16" s="537"/>
      <c r="E16" s="537"/>
      <c r="F16" s="537"/>
      <c r="G16" s="537"/>
      <c r="H16" s="514"/>
      <c r="I16"/>
      <c r="J16"/>
      <c r="K16"/>
    </row>
    <row r="17" spans="1:11" ht="14.25" customHeight="1">
      <c r="A17" s="486"/>
      <c r="B17" s="161"/>
      <c r="C17" s="513"/>
      <c r="D17" s="537"/>
      <c r="E17" s="537"/>
      <c r="F17" s="537"/>
      <c r="G17" s="537"/>
      <c r="H17" s="514"/>
      <c r="I17"/>
      <c r="J17"/>
      <c r="K17"/>
    </row>
    <row r="18" spans="1:11" ht="14.25" customHeight="1">
      <c r="A18" s="486"/>
      <c r="B18" s="161"/>
      <c r="C18" s="513"/>
      <c r="D18" s="537"/>
      <c r="E18" s="537"/>
      <c r="F18" s="537"/>
      <c r="G18" s="537"/>
      <c r="H18" s="514"/>
      <c r="I18"/>
      <c r="J18"/>
      <c r="K18"/>
    </row>
    <row r="19" spans="1:11" ht="14.25" customHeight="1">
      <c r="A19" s="487"/>
      <c r="B19" s="161"/>
      <c r="C19" s="513"/>
      <c r="D19" s="537"/>
      <c r="E19" s="537"/>
      <c r="F19" s="537"/>
      <c r="G19" s="537"/>
      <c r="H19" s="514"/>
      <c r="I19"/>
      <c r="J19"/>
      <c r="K19"/>
    </row>
    <row r="20" spans="1:11" ht="14.25" customHeight="1">
      <c r="A20" s="485" t="s">
        <v>283</v>
      </c>
      <c r="B20" s="162" t="s">
        <v>284</v>
      </c>
      <c r="C20" s="162" t="s">
        <v>285</v>
      </c>
      <c r="D20" s="523" t="s">
        <v>286</v>
      </c>
      <c r="E20" s="556"/>
      <c r="F20" s="524"/>
      <c r="G20" s="523" t="s">
        <v>287</v>
      </c>
      <c r="H20" s="524"/>
      <c r="I20"/>
      <c r="J20"/>
      <c r="K20"/>
    </row>
    <row r="21" spans="1:11" ht="14.25" customHeight="1">
      <c r="A21" s="486"/>
      <c r="B21" s="485" t="s">
        <v>288</v>
      </c>
      <c r="C21" s="485" t="s">
        <v>289</v>
      </c>
      <c r="D21" s="540" t="s">
        <v>290</v>
      </c>
      <c r="E21" s="541"/>
      <c r="F21" s="542"/>
      <c r="G21" s="523" t="s">
        <v>291</v>
      </c>
      <c r="H21" s="524"/>
      <c r="I21"/>
      <c r="J21"/>
      <c r="K21"/>
    </row>
    <row r="22" spans="1:11" ht="14.25" customHeight="1">
      <c r="A22" s="486"/>
      <c r="B22" s="486"/>
      <c r="C22" s="486"/>
      <c r="D22" s="491" t="s">
        <v>292</v>
      </c>
      <c r="E22" s="492"/>
      <c r="F22" s="493"/>
      <c r="G22" s="523" t="s">
        <v>293</v>
      </c>
      <c r="H22" s="524"/>
      <c r="I22"/>
      <c r="J22"/>
      <c r="K22"/>
    </row>
    <row r="23" spans="1:11" ht="14.25" customHeight="1">
      <c r="A23" s="486"/>
      <c r="B23" s="486"/>
      <c r="C23" s="486"/>
      <c r="D23" s="491" t="s">
        <v>294</v>
      </c>
      <c r="E23" s="492"/>
      <c r="F23" s="493"/>
      <c r="G23" s="523" t="s">
        <v>295</v>
      </c>
      <c r="H23" s="524"/>
      <c r="I23"/>
      <c r="J23"/>
      <c r="K23"/>
    </row>
    <row r="24" spans="1:11" ht="14.25" customHeight="1">
      <c r="A24" s="486"/>
      <c r="B24" s="486"/>
      <c r="C24" s="486"/>
      <c r="D24" s="540"/>
      <c r="E24" s="541"/>
      <c r="F24" s="542"/>
      <c r="G24" s="523"/>
      <c r="H24" s="524"/>
      <c r="I24"/>
      <c r="J24"/>
      <c r="K24"/>
    </row>
    <row r="25" spans="1:11" ht="14.25" customHeight="1">
      <c r="A25" s="486"/>
      <c r="B25" s="486"/>
      <c r="C25" s="487"/>
      <c r="D25" s="543"/>
      <c r="E25" s="544"/>
      <c r="F25" s="545"/>
      <c r="G25" s="538"/>
      <c r="H25" s="539"/>
      <c r="I25"/>
      <c r="J25"/>
      <c r="K25"/>
    </row>
    <row r="26" spans="1:11" ht="14.25" customHeight="1">
      <c r="A26" s="486"/>
      <c r="B26" s="486"/>
      <c r="C26" s="485" t="s">
        <v>296</v>
      </c>
      <c r="D26" s="540" t="s">
        <v>297</v>
      </c>
      <c r="E26" s="541"/>
      <c r="F26" s="542"/>
      <c r="G26" s="538" t="s">
        <v>298</v>
      </c>
      <c r="H26" s="539"/>
      <c r="I26"/>
      <c r="J26"/>
      <c r="K26"/>
    </row>
    <row r="27" spans="1:11" ht="14.25" customHeight="1">
      <c r="A27" s="486"/>
      <c r="B27" s="486"/>
      <c r="C27" s="486"/>
      <c r="D27" s="491" t="s">
        <v>299</v>
      </c>
      <c r="E27" s="492"/>
      <c r="F27" s="493"/>
      <c r="G27" s="548" t="s">
        <v>300</v>
      </c>
      <c r="H27" s="549"/>
      <c r="I27"/>
      <c r="J27"/>
      <c r="K27"/>
    </row>
    <row r="28" spans="1:11" ht="14.25" customHeight="1">
      <c r="A28" s="486"/>
      <c r="B28" s="486"/>
      <c r="C28" s="486"/>
      <c r="D28" s="491" t="s">
        <v>301</v>
      </c>
      <c r="E28" s="492"/>
      <c r="F28" s="493"/>
      <c r="G28" s="550">
        <v>1</v>
      </c>
      <c r="H28" s="551"/>
      <c r="I28"/>
      <c r="J28"/>
      <c r="K28"/>
    </row>
    <row r="29" spans="1:11" ht="14.25" customHeight="1">
      <c r="A29" s="486"/>
      <c r="B29" s="486"/>
      <c r="C29" s="486"/>
      <c r="D29" s="540"/>
      <c r="E29" s="541"/>
      <c r="F29" s="542"/>
      <c r="G29" s="538"/>
      <c r="H29" s="539"/>
      <c r="I29"/>
      <c r="J29"/>
      <c r="K29"/>
    </row>
    <row r="30" spans="1:11" ht="14.25" customHeight="1">
      <c r="A30" s="486"/>
      <c r="B30" s="486"/>
      <c r="C30" s="487"/>
      <c r="D30" s="543"/>
      <c r="E30" s="544"/>
      <c r="F30" s="545"/>
      <c r="G30" s="538"/>
      <c r="H30" s="539"/>
      <c r="I30"/>
      <c r="J30"/>
      <c r="K30"/>
    </row>
    <row r="31" spans="1:11" ht="14.25" customHeight="1">
      <c r="A31" s="486"/>
      <c r="B31" s="486"/>
      <c r="C31" s="488" t="s">
        <v>302</v>
      </c>
      <c r="D31" s="540" t="s">
        <v>303</v>
      </c>
      <c r="E31" s="541"/>
      <c r="F31" s="542"/>
      <c r="G31" s="538">
        <v>2020.01</v>
      </c>
      <c r="H31" s="539"/>
      <c r="I31"/>
      <c r="J31"/>
      <c r="K31"/>
    </row>
    <row r="32" spans="1:11" ht="14.25" customHeight="1">
      <c r="A32" s="486"/>
      <c r="B32" s="486"/>
      <c r="C32" s="489"/>
      <c r="D32" s="491" t="s">
        <v>304</v>
      </c>
      <c r="E32" s="492"/>
      <c r="F32" s="493"/>
      <c r="G32" s="548">
        <v>2020.12</v>
      </c>
      <c r="H32" s="549"/>
      <c r="I32"/>
      <c r="J32"/>
      <c r="K32"/>
    </row>
    <row r="33" spans="1:11" ht="14.25" customHeight="1">
      <c r="A33" s="486"/>
      <c r="B33" s="486"/>
      <c r="C33" s="489"/>
      <c r="D33" s="491"/>
      <c r="E33" s="492"/>
      <c r="F33" s="493"/>
      <c r="G33" s="548"/>
      <c r="H33" s="549"/>
      <c r="I33"/>
      <c r="J33"/>
      <c r="K33"/>
    </row>
    <row r="34" spans="1:11" ht="14.25" customHeight="1">
      <c r="A34" s="486"/>
      <c r="B34" s="486"/>
      <c r="C34" s="489"/>
      <c r="D34" s="540"/>
      <c r="E34" s="541"/>
      <c r="F34" s="542"/>
      <c r="G34" s="538"/>
      <c r="H34" s="539"/>
      <c r="I34"/>
      <c r="J34"/>
      <c r="K34"/>
    </row>
    <row r="35" spans="1:11" ht="14.25" customHeight="1">
      <c r="A35" s="486"/>
      <c r="B35" s="486"/>
      <c r="C35" s="490"/>
      <c r="D35" s="543"/>
      <c r="E35" s="544"/>
      <c r="F35" s="545"/>
      <c r="G35" s="538"/>
      <c r="H35" s="539"/>
      <c r="I35"/>
      <c r="J35"/>
      <c r="K35"/>
    </row>
    <row r="36" spans="1:11" ht="14.25" customHeight="1">
      <c r="A36" s="486"/>
      <c r="B36" s="486"/>
      <c r="C36" s="488" t="s">
        <v>305</v>
      </c>
      <c r="D36" s="540" t="s">
        <v>306</v>
      </c>
      <c r="E36" s="541"/>
      <c r="F36" s="542"/>
      <c r="G36" s="538" t="s">
        <v>307</v>
      </c>
      <c r="H36" s="539"/>
      <c r="I36"/>
      <c r="J36"/>
      <c r="K36"/>
    </row>
    <row r="37" spans="1:11" ht="14.25" customHeight="1">
      <c r="A37" s="486"/>
      <c r="B37" s="486"/>
      <c r="C37" s="489"/>
      <c r="D37" s="491" t="s">
        <v>292</v>
      </c>
      <c r="E37" s="492"/>
      <c r="F37" s="493"/>
      <c r="G37" s="548" t="s">
        <v>308</v>
      </c>
      <c r="H37" s="549"/>
      <c r="I37"/>
      <c r="J37"/>
      <c r="K37"/>
    </row>
    <row r="38" spans="1:11" ht="14.25" customHeight="1">
      <c r="A38" s="486"/>
      <c r="B38" s="486"/>
      <c r="C38" s="489"/>
      <c r="D38" s="491" t="s">
        <v>309</v>
      </c>
      <c r="E38" s="492"/>
      <c r="F38" s="493"/>
      <c r="G38" s="548" t="s">
        <v>310</v>
      </c>
      <c r="H38" s="549"/>
      <c r="I38"/>
      <c r="J38"/>
      <c r="K38"/>
    </row>
    <row r="39" spans="1:11" ht="14.25" customHeight="1">
      <c r="A39" s="486"/>
      <c r="B39" s="486"/>
      <c r="C39" s="489"/>
      <c r="D39" s="540"/>
      <c r="E39" s="541"/>
      <c r="F39" s="542"/>
      <c r="G39" s="538"/>
      <c r="H39" s="539"/>
      <c r="I39"/>
      <c r="J39"/>
      <c r="K39"/>
    </row>
    <row r="40" spans="1:11" ht="14.25" customHeight="1">
      <c r="A40" s="486"/>
      <c r="B40" s="487"/>
      <c r="C40" s="490"/>
      <c r="D40" s="543"/>
      <c r="E40" s="544"/>
      <c r="F40" s="545"/>
      <c r="G40" s="538"/>
      <c r="H40" s="539"/>
      <c r="I40"/>
      <c r="J40"/>
      <c r="K40"/>
    </row>
    <row r="41" spans="1:11" ht="14.25" customHeight="1">
      <c r="A41" s="486"/>
      <c r="B41" s="485" t="s">
        <v>311</v>
      </c>
      <c r="C41" s="488" t="s">
        <v>312</v>
      </c>
      <c r="D41" s="540"/>
      <c r="E41" s="541"/>
      <c r="F41" s="542"/>
      <c r="G41" s="538"/>
      <c r="H41" s="539"/>
      <c r="I41"/>
      <c r="J41"/>
      <c r="K41"/>
    </row>
    <row r="42" spans="1:11" ht="14.25" customHeight="1">
      <c r="A42" s="486"/>
      <c r="B42" s="486"/>
      <c r="C42" s="489"/>
      <c r="D42" s="491"/>
      <c r="E42" s="492"/>
      <c r="F42" s="493"/>
      <c r="G42" s="538"/>
      <c r="H42" s="539"/>
      <c r="I42"/>
      <c r="J42"/>
      <c r="K42"/>
    </row>
    <row r="43" spans="1:11" ht="14.25" customHeight="1">
      <c r="A43" s="486"/>
      <c r="B43" s="486"/>
      <c r="C43" s="489"/>
      <c r="D43" s="491"/>
      <c r="E43" s="492"/>
      <c r="F43" s="493"/>
      <c r="G43" s="548"/>
      <c r="H43" s="549"/>
      <c r="I43"/>
      <c r="J43"/>
      <c r="K43"/>
    </row>
    <row r="44" spans="1:11" ht="14.25" customHeight="1">
      <c r="A44" s="486"/>
      <c r="B44" s="486"/>
      <c r="C44" s="489"/>
      <c r="D44" s="540"/>
      <c r="E44" s="541"/>
      <c r="F44" s="542"/>
      <c r="G44" s="548"/>
      <c r="H44" s="549"/>
      <c r="I44"/>
      <c r="J44"/>
      <c r="K44"/>
    </row>
    <row r="45" spans="1:11" ht="14.25" customHeight="1">
      <c r="A45" s="486"/>
      <c r="B45" s="486"/>
      <c r="C45" s="490"/>
      <c r="D45" s="543"/>
      <c r="E45" s="544"/>
      <c r="F45" s="545"/>
      <c r="G45" s="538"/>
      <c r="H45" s="539"/>
      <c r="I45"/>
      <c r="J45"/>
      <c r="K45"/>
    </row>
    <row r="46" spans="1:11" ht="14.25" customHeight="1">
      <c r="A46" s="486"/>
      <c r="B46" s="486"/>
      <c r="C46" s="488" t="s">
        <v>313</v>
      </c>
      <c r="D46" s="540" t="s">
        <v>314</v>
      </c>
      <c r="E46" s="541"/>
      <c r="F46" s="542"/>
      <c r="G46" s="538" t="s">
        <v>315</v>
      </c>
      <c r="H46" s="539"/>
      <c r="I46"/>
      <c r="J46"/>
      <c r="K46"/>
    </row>
    <row r="47" spans="1:11" ht="14.25" customHeight="1">
      <c r="A47" s="486"/>
      <c r="B47" s="486"/>
      <c r="C47" s="489"/>
      <c r="D47" s="491" t="s">
        <v>316</v>
      </c>
      <c r="E47" s="492"/>
      <c r="F47" s="493"/>
      <c r="G47" s="548" t="s">
        <v>317</v>
      </c>
      <c r="H47" s="549"/>
      <c r="I47"/>
      <c r="J47"/>
      <c r="K47"/>
    </row>
    <row r="48" spans="1:11" ht="14.25" customHeight="1">
      <c r="A48" s="486"/>
      <c r="B48" s="486"/>
      <c r="C48" s="489"/>
      <c r="D48" s="491" t="s">
        <v>318</v>
      </c>
      <c r="E48" s="492"/>
      <c r="F48" s="493"/>
      <c r="G48" s="550">
        <v>1</v>
      </c>
      <c r="H48" s="551"/>
      <c r="I48"/>
      <c r="J48"/>
      <c r="K48"/>
    </row>
    <row r="49" spans="1:11" ht="14.25" customHeight="1">
      <c r="A49" s="486"/>
      <c r="B49" s="486"/>
      <c r="C49" s="489"/>
      <c r="D49" s="540"/>
      <c r="E49" s="541"/>
      <c r="F49" s="542"/>
      <c r="G49" s="552"/>
      <c r="H49" s="553"/>
      <c r="I49"/>
      <c r="J49"/>
      <c r="K49"/>
    </row>
    <row r="50" spans="1:11" ht="14.25" customHeight="1">
      <c r="A50" s="486"/>
      <c r="B50" s="486"/>
      <c r="C50" s="490"/>
      <c r="D50" s="543"/>
      <c r="E50" s="544"/>
      <c r="F50" s="545"/>
      <c r="G50" s="552"/>
      <c r="H50" s="553"/>
      <c r="I50"/>
      <c r="J50"/>
      <c r="K50"/>
    </row>
    <row r="51" spans="1:11" ht="14.25" customHeight="1">
      <c r="A51" s="486"/>
      <c r="B51" s="486"/>
      <c r="C51" s="488" t="s">
        <v>319</v>
      </c>
      <c r="D51" s="540"/>
      <c r="E51" s="541"/>
      <c r="F51" s="542"/>
      <c r="G51" s="552"/>
      <c r="H51" s="553"/>
      <c r="I51"/>
      <c r="J51"/>
      <c r="K51"/>
    </row>
    <row r="52" spans="1:11" ht="14.25" customHeight="1">
      <c r="A52" s="486"/>
      <c r="B52" s="486"/>
      <c r="C52" s="489"/>
      <c r="D52" s="491"/>
      <c r="E52" s="492"/>
      <c r="F52" s="493"/>
      <c r="G52" s="554"/>
      <c r="H52" s="555"/>
      <c r="I52"/>
      <c r="J52"/>
      <c r="K52"/>
    </row>
    <row r="53" spans="1:11" ht="14.25" customHeight="1">
      <c r="A53" s="486"/>
      <c r="B53" s="486"/>
      <c r="C53" s="489"/>
      <c r="D53" s="491"/>
      <c r="E53" s="492"/>
      <c r="F53" s="493"/>
      <c r="G53" s="548"/>
      <c r="H53" s="549"/>
      <c r="I53"/>
      <c r="J53"/>
      <c r="K53"/>
    </row>
    <row r="54" spans="1:11" ht="14.25" customHeight="1">
      <c r="A54" s="486"/>
      <c r="B54" s="486"/>
      <c r="C54" s="489"/>
      <c r="D54" s="540"/>
      <c r="E54" s="541"/>
      <c r="F54" s="542"/>
      <c r="G54" s="552"/>
      <c r="H54" s="553"/>
      <c r="I54"/>
      <c r="J54"/>
      <c r="K54"/>
    </row>
    <row r="55" spans="1:11" ht="14.25" customHeight="1">
      <c r="A55" s="486"/>
      <c r="B55" s="486"/>
      <c r="C55" s="490"/>
      <c r="D55" s="543"/>
      <c r="E55" s="544"/>
      <c r="F55" s="545"/>
      <c r="G55" s="552"/>
      <c r="H55" s="553"/>
      <c r="I55"/>
      <c r="J55"/>
      <c r="K55"/>
    </row>
    <row r="56" spans="1:11" ht="14.25" customHeight="1">
      <c r="A56" s="486"/>
      <c r="B56" s="486"/>
      <c r="C56" s="488" t="s">
        <v>320</v>
      </c>
      <c r="D56" s="540" t="s">
        <v>314</v>
      </c>
      <c r="E56" s="541"/>
      <c r="F56" s="542"/>
      <c r="G56" s="538" t="s">
        <v>321</v>
      </c>
      <c r="H56" s="539"/>
      <c r="I56"/>
      <c r="J56"/>
      <c r="K56"/>
    </row>
    <row r="57" spans="1:11" ht="14.25" customHeight="1">
      <c r="A57" s="486"/>
      <c r="B57" s="486"/>
      <c r="C57" s="489"/>
      <c r="D57" s="491" t="s">
        <v>322</v>
      </c>
      <c r="E57" s="492"/>
      <c r="F57" s="493"/>
      <c r="G57" s="550">
        <v>1</v>
      </c>
      <c r="H57" s="551"/>
      <c r="I57"/>
      <c r="J57"/>
      <c r="K57"/>
    </row>
    <row r="58" spans="1:11" ht="14.25" customHeight="1">
      <c r="A58" s="486"/>
      <c r="B58" s="486"/>
      <c r="C58" s="489"/>
      <c r="D58" s="491" t="s">
        <v>323</v>
      </c>
      <c r="E58" s="492"/>
      <c r="F58" s="493"/>
      <c r="G58" s="538" t="s">
        <v>324</v>
      </c>
      <c r="H58" s="539"/>
      <c r="I58"/>
      <c r="J58"/>
      <c r="K58"/>
    </row>
    <row r="59" spans="1:11" ht="14.25" customHeight="1">
      <c r="A59" s="486"/>
      <c r="B59" s="486"/>
      <c r="C59" s="489"/>
      <c r="D59" s="540"/>
      <c r="E59" s="541"/>
      <c r="F59" s="542"/>
      <c r="G59" s="538"/>
      <c r="H59" s="539"/>
      <c r="I59"/>
      <c r="J59"/>
      <c r="K59"/>
    </row>
    <row r="60" spans="1:11" ht="14.25" customHeight="1">
      <c r="A60" s="486"/>
      <c r="B60" s="487"/>
      <c r="C60" s="490"/>
      <c r="D60" s="543"/>
      <c r="E60" s="544"/>
      <c r="F60" s="545"/>
      <c r="G60" s="538"/>
      <c r="H60" s="539"/>
      <c r="I60"/>
      <c r="J60"/>
      <c r="K60"/>
    </row>
    <row r="61" spans="1:11" ht="14.25" customHeight="1">
      <c r="A61" s="486"/>
      <c r="B61" s="485" t="s">
        <v>325</v>
      </c>
      <c r="C61" s="488" t="s">
        <v>326</v>
      </c>
      <c r="D61" s="540" t="s">
        <v>327</v>
      </c>
      <c r="E61" s="541"/>
      <c r="F61" s="542"/>
      <c r="G61" s="546">
        <v>1</v>
      </c>
      <c r="H61" s="547"/>
      <c r="I61"/>
      <c r="J61"/>
      <c r="K61"/>
    </row>
    <row r="62" spans="1:11" ht="14.25" customHeight="1">
      <c r="A62" s="486"/>
      <c r="B62" s="486"/>
      <c r="C62" s="489"/>
      <c r="D62" s="491"/>
      <c r="E62" s="492"/>
      <c r="F62" s="493"/>
      <c r="G62" s="548"/>
      <c r="H62" s="549"/>
      <c r="I62"/>
      <c r="J62"/>
      <c r="K62"/>
    </row>
    <row r="63" spans="1:11" ht="14.25" customHeight="1">
      <c r="A63" s="486"/>
      <c r="B63" s="486"/>
      <c r="C63" s="489"/>
      <c r="D63" s="491"/>
      <c r="E63" s="492"/>
      <c r="F63" s="493"/>
      <c r="G63" s="538"/>
      <c r="H63" s="539"/>
      <c r="I63"/>
      <c r="J63"/>
      <c r="K63"/>
    </row>
    <row r="64" spans="1:11" ht="14.25" customHeight="1">
      <c r="A64" s="486"/>
      <c r="B64" s="486"/>
      <c r="C64" s="489"/>
      <c r="D64" s="540"/>
      <c r="E64" s="541"/>
      <c r="F64" s="542"/>
      <c r="G64" s="538"/>
      <c r="H64" s="539"/>
      <c r="I64"/>
      <c r="J64"/>
      <c r="K64"/>
    </row>
    <row r="65" spans="1:11" ht="14.25" customHeight="1">
      <c r="A65" s="487"/>
      <c r="B65" s="487"/>
      <c r="C65" s="490"/>
      <c r="D65" s="543"/>
      <c r="E65" s="544"/>
      <c r="F65" s="545"/>
      <c r="G65" s="552"/>
      <c r="H65" s="553"/>
      <c r="I65"/>
      <c r="J65"/>
      <c r="K65"/>
    </row>
    <row r="66" spans="1:11" ht="14.25" customHeight="1">
      <c r="A66" s="166" t="s">
        <v>328</v>
      </c>
      <c r="B66" s="513"/>
      <c r="C66" s="537"/>
      <c r="D66" s="537"/>
      <c r="E66" s="537"/>
      <c r="F66" s="537"/>
      <c r="G66" s="537"/>
      <c r="H66" s="514"/>
      <c r="I66"/>
      <c r="J66"/>
      <c r="K66"/>
    </row>
    <row r="67" spans="1:11" ht="14.25" customHeight="1">
      <c r="A67" s="532" t="s">
        <v>329</v>
      </c>
      <c r="B67" s="533"/>
      <c r="C67" s="533"/>
      <c r="D67" s="533"/>
      <c r="E67" s="533"/>
      <c r="F67" s="533"/>
      <c r="G67" s="533"/>
      <c r="H67" s="534"/>
      <c r="I67"/>
      <c r="J67"/>
      <c r="K67"/>
    </row>
    <row r="68" spans="1:11" ht="14.25" customHeight="1">
      <c r="A68" s="485" t="s">
        <v>330</v>
      </c>
      <c r="B68" s="491" t="s">
        <v>331</v>
      </c>
      <c r="C68" s="492"/>
      <c r="D68" s="492"/>
      <c r="E68" s="492"/>
      <c r="F68" s="492"/>
      <c r="G68" s="492"/>
      <c r="H68" s="493"/>
    </row>
    <row r="69" spans="1:11" ht="28.5" customHeight="1">
      <c r="A69" s="487"/>
      <c r="B69" s="162" t="s">
        <v>332</v>
      </c>
      <c r="C69" s="162" t="s">
        <v>333</v>
      </c>
      <c r="D69" s="162" t="s">
        <v>334</v>
      </c>
      <c r="E69" s="162" t="s">
        <v>335</v>
      </c>
      <c r="F69" s="162" t="s">
        <v>336</v>
      </c>
      <c r="G69" s="523" t="s">
        <v>337</v>
      </c>
      <c r="H69" s="524"/>
    </row>
    <row r="70" spans="1:11" ht="27.75" customHeight="1">
      <c r="A70" s="167">
        <v>973.29</v>
      </c>
      <c r="B70" s="168"/>
      <c r="C70" s="168">
        <v>973.29</v>
      </c>
      <c r="D70" s="168">
        <v>0</v>
      </c>
      <c r="E70" s="168"/>
      <c r="F70" s="168"/>
      <c r="G70" s="525">
        <v>0</v>
      </c>
      <c r="H70" s="526"/>
      <c r="I70"/>
      <c r="J70"/>
      <c r="K70"/>
    </row>
    <row r="71" spans="1:11" ht="14.25" customHeight="1">
      <c r="A71" s="520" t="s">
        <v>338</v>
      </c>
      <c r="B71" s="521"/>
      <c r="C71" s="521"/>
      <c r="D71" s="521"/>
      <c r="E71" s="521"/>
      <c r="F71" s="521"/>
      <c r="G71" s="521"/>
      <c r="H71" s="522"/>
      <c r="I71"/>
      <c r="J71"/>
      <c r="K71"/>
    </row>
    <row r="72" spans="1:11" ht="18.75" customHeight="1">
      <c r="A72" s="485" t="s">
        <v>339</v>
      </c>
      <c r="B72" s="527" t="s">
        <v>331</v>
      </c>
      <c r="C72" s="528"/>
      <c r="D72" s="528"/>
      <c r="E72" s="528"/>
      <c r="F72" s="528"/>
      <c r="G72" s="528"/>
      <c r="H72" s="529"/>
      <c r="I72"/>
      <c r="J72"/>
      <c r="K72"/>
    </row>
    <row r="73" spans="1:11" s="158" customFormat="1" ht="14.25" customHeight="1">
      <c r="A73" s="486"/>
      <c r="B73" s="485" t="s">
        <v>81</v>
      </c>
      <c r="C73" s="523" t="s">
        <v>331</v>
      </c>
      <c r="D73" s="524"/>
      <c r="E73" s="485" t="s">
        <v>82</v>
      </c>
      <c r="F73" s="530" t="s">
        <v>340</v>
      </c>
      <c r="G73" s="531"/>
      <c r="H73" s="535" t="s">
        <v>341</v>
      </c>
    </row>
    <row r="74" spans="1:11" s="158" customFormat="1" ht="35.25" customHeight="1">
      <c r="A74" s="487"/>
      <c r="B74" s="487"/>
      <c r="C74" s="162" t="s">
        <v>342</v>
      </c>
      <c r="D74" s="162" t="s">
        <v>343</v>
      </c>
      <c r="E74" s="487"/>
      <c r="F74" s="162" t="s">
        <v>344</v>
      </c>
      <c r="G74" s="162" t="s">
        <v>345</v>
      </c>
      <c r="H74" s="536"/>
    </row>
    <row r="75" spans="1:11" ht="28.5" customHeight="1">
      <c r="A75" s="169">
        <v>973.29</v>
      </c>
      <c r="B75" s="170">
        <v>544.74</v>
      </c>
      <c r="C75" s="171">
        <v>527</v>
      </c>
      <c r="D75" s="161">
        <v>15.74</v>
      </c>
      <c r="E75" s="161">
        <v>428.55</v>
      </c>
      <c r="F75" s="161">
        <v>5</v>
      </c>
      <c r="G75" s="161">
        <v>423.55</v>
      </c>
      <c r="H75" s="171"/>
      <c r="I75"/>
      <c r="J75"/>
      <c r="K75"/>
    </row>
    <row r="76" spans="1:11" ht="14.25" customHeight="1">
      <c r="A76" s="485" t="s">
        <v>346</v>
      </c>
      <c r="B76" s="491" t="s">
        <v>331</v>
      </c>
      <c r="C76" s="492"/>
      <c r="D76" s="492"/>
      <c r="E76" s="492"/>
      <c r="F76" s="493"/>
      <c r="G76" s="164"/>
      <c r="H76" s="485"/>
    </row>
    <row r="77" spans="1:11" ht="28.5" customHeight="1">
      <c r="A77" s="487"/>
      <c r="B77" s="162" t="s">
        <v>347</v>
      </c>
      <c r="C77" s="162" t="s">
        <v>348</v>
      </c>
      <c r="D77" s="162" t="s">
        <v>349</v>
      </c>
      <c r="E77" s="164" t="s">
        <v>350</v>
      </c>
      <c r="F77" s="162" t="s">
        <v>351</v>
      </c>
      <c r="G77" s="162" t="s">
        <v>352</v>
      </c>
      <c r="H77" s="487"/>
    </row>
    <row r="78" spans="1:11" ht="24.75" customHeight="1">
      <c r="A78" s="169">
        <v>0.35</v>
      </c>
      <c r="B78" s="161"/>
      <c r="C78" s="171">
        <v>0.35</v>
      </c>
      <c r="D78" s="161"/>
      <c r="E78" s="161"/>
      <c r="F78" s="161"/>
      <c r="G78" s="161"/>
      <c r="H78" s="171"/>
      <c r="I78"/>
      <c r="J78"/>
      <c r="K78"/>
    </row>
    <row r="79" spans="1:11" ht="14.25" customHeight="1">
      <c r="A79" s="532" t="s">
        <v>353</v>
      </c>
      <c r="B79" s="533"/>
      <c r="C79" s="533"/>
      <c r="D79" s="533"/>
      <c r="E79" s="533"/>
      <c r="F79" s="533"/>
      <c r="G79" s="533"/>
      <c r="H79" s="534"/>
      <c r="I79"/>
      <c r="J79"/>
      <c r="K79"/>
    </row>
    <row r="80" spans="1:11" ht="18.75" customHeight="1">
      <c r="A80" s="485" t="s">
        <v>354</v>
      </c>
      <c r="B80" s="527" t="s">
        <v>331</v>
      </c>
      <c r="C80" s="528"/>
      <c r="D80" s="528"/>
      <c r="E80" s="528"/>
      <c r="F80" s="528"/>
      <c r="G80" s="528"/>
      <c r="H80" s="529"/>
      <c r="I80"/>
      <c r="J80"/>
      <c r="K80" s="158"/>
    </row>
    <row r="81" spans="1:11" ht="14.25" customHeight="1">
      <c r="A81" s="487"/>
      <c r="B81" s="162" t="s">
        <v>355</v>
      </c>
      <c r="C81" s="162" t="s">
        <v>356</v>
      </c>
      <c r="D81" s="161"/>
      <c r="E81" s="161"/>
      <c r="F81" s="161"/>
      <c r="G81" s="161"/>
      <c r="H81" s="161"/>
    </row>
    <row r="82" spans="1:11" ht="18.75" customHeight="1">
      <c r="A82" s="169">
        <v>339.37</v>
      </c>
      <c r="B82" s="161">
        <v>339.37</v>
      </c>
      <c r="C82" s="171"/>
      <c r="D82" s="161"/>
      <c r="E82" s="161"/>
      <c r="F82" s="161"/>
      <c r="G82" s="161"/>
      <c r="H82" s="171"/>
      <c r="I82"/>
      <c r="J82"/>
      <c r="K82"/>
    </row>
    <row r="83" spans="1:11" ht="28.5" customHeight="1">
      <c r="A83" s="166" t="s">
        <v>357</v>
      </c>
      <c r="B83" s="517" t="s">
        <v>358</v>
      </c>
      <c r="C83" s="518"/>
      <c r="D83" s="518"/>
      <c r="E83" s="518"/>
      <c r="F83" s="518"/>
      <c r="G83" s="518"/>
      <c r="H83" s="519"/>
      <c r="I83"/>
      <c r="J83"/>
      <c r="K83"/>
    </row>
    <row r="84" spans="1:11" ht="14.25" customHeight="1">
      <c r="A84" s="520" t="s">
        <v>359</v>
      </c>
      <c r="B84" s="521"/>
      <c r="C84" s="521"/>
      <c r="D84" s="521"/>
      <c r="E84" s="521"/>
      <c r="F84" s="521"/>
      <c r="G84" s="521"/>
      <c r="H84" s="522"/>
      <c r="I84"/>
      <c r="J84"/>
      <c r="K84"/>
    </row>
    <row r="85" spans="1:11" ht="14.25" customHeight="1">
      <c r="A85" s="523" t="s">
        <v>360</v>
      </c>
      <c r="B85" s="524"/>
      <c r="C85" s="513" t="s">
        <v>361</v>
      </c>
      <c r="D85" s="514"/>
      <c r="E85" s="513" t="s">
        <v>264</v>
      </c>
      <c r="F85" s="514"/>
      <c r="G85" s="513" t="s">
        <v>362</v>
      </c>
      <c r="H85" s="514"/>
    </row>
    <row r="86" spans="1:11" ht="18.75" customHeight="1">
      <c r="A86" s="511" t="s">
        <v>263</v>
      </c>
      <c r="B86" s="512"/>
      <c r="C86" s="511" t="s">
        <v>363</v>
      </c>
      <c r="D86" s="512"/>
      <c r="E86" s="511">
        <v>63230878</v>
      </c>
      <c r="F86" s="512"/>
      <c r="G86" s="513"/>
      <c r="H86" s="514"/>
      <c r="I86"/>
      <c r="J86"/>
      <c r="K86"/>
    </row>
    <row r="87" spans="1:11" ht="18.75" customHeight="1">
      <c r="A87" s="511" t="s">
        <v>364</v>
      </c>
      <c r="B87" s="512"/>
      <c r="C87" s="511" t="s">
        <v>365</v>
      </c>
      <c r="D87" s="512"/>
      <c r="E87" s="511">
        <v>63238311</v>
      </c>
      <c r="F87" s="512"/>
      <c r="G87" s="513"/>
      <c r="H87" s="514"/>
      <c r="I87"/>
      <c r="J87"/>
      <c r="K87"/>
    </row>
    <row r="88" spans="1:11" ht="18.75" customHeight="1">
      <c r="A88" s="511" t="s">
        <v>366</v>
      </c>
      <c r="B88" s="512"/>
      <c r="C88" s="515" t="s">
        <v>367</v>
      </c>
      <c r="D88" s="516"/>
      <c r="E88" s="511">
        <v>63238050</v>
      </c>
      <c r="F88" s="512"/>
      <c r="G88" s="513"/>
      <c r="H88" s="514"/>
      <c r="I88"/>
      <c r="J88"/>
      <c r="K88"/>
    </row>
    <row r="89" spans="1:11" ht="18.75" customHeight="1">
      <c r="A89" s="511" t="s">
        <v>368</v>
      </c>
      <c r="B89" s="512"/>
      <c r="C89" s="511" t="s">
        <v>369</v>
      </c>
      <c r="D89" s="512"/>
      <c r="E89" s="511">
        <v>61112632</v>
      </c>
      <c r="F89" s="512"/>
      <c r="G89" s="513"/>
      <c r="H89" s="514"/>
      <c r="I89"/>
      <c r="J89"/>
      <c r="K89"/>
    </row>
    <row r="90" spans="1:11" ht="18.75" customHeight="1">
      <c r="A90" s="494" t="s">
        <v>370</v>
      </c>
      <c r="B90" s="495"/>
      <c r="C90" s="494" t="s">
        <v>371</v>
      </c>
      <c r="D90" s="495"/>
      <c r="E90" s="494">
        <v>63238085</v>
      </c>
      <c r="F90" s="495"/>
      <c r="G90" s="496"/>
      <c r="H90" s="497"/>
      <c r="I90"/>
      <c r="J90"/>
      <c r="K90"/>
    </row>
    <row r="91" spans="1:11" ht="14.25" customHeight="1">
      <c r="A91" s="508" t="s">
        <v>372</v>
      </c>
      <c r="B91" s="509"/>
      <c r="C91" s="509"/>
      <c r="D91" s="509"/>
      <c r="E91" s="508" t="s">
        <v>373</v>
      </c>
      <c r="F91" s="509"/>
      <c r="G91" s="509"/>
      <c r="H91" s="510"/>
      <c r="I91"/>
      <c r="J91"/>
      <c r="K91"/>
    </row>
    <row r="92" spans="1:11" ht="14.25" customHeight="1">
      <c r="A92" s="502"/>
      <c r="B92" s="503"/>
      <c r="C92" s="503"/>
      <c r="D92" s="503"/>
      <c r="E92" s="502"/>
      <c r="F92" s="503"/>
      <c r="G92" s="503"/>
      <c r="H92" s="504"/>
      <c r="I92"/>
      <c r="J92"/>
      <c r="K92"/>
    </row>
    <row r="93" spans="1:11" ht="14.25" customHeight="1">
      <c r="A93" s="498" t="s">
        <v>374</v>
      </c>
      <c r="B93" s="499"/>
      <c r="C93" s="499"/>
      <c r="D93" s="499"/>
      <c r="E93" s="498" t="s">
        <v>375</v>
      </c>
      <c r="F93" s="499"/>
      <c r="G93" s="500" t="s">
        <v>376</v>
      </c>
      <c r="H93" s="501"/>
      <c r="I93"/>
      <c r="J93"/>
      <c r="K93"/>
    </row>
    <row r="94" spans="1:11" ht="18.75" customHeight="1">
      <c r="A94" s="172" t="s">
        <v>377</v>
      </c>
      <c r="B94" s="173"/>
      <c r="C94" s="174"/>
      <c r="D94" s="174"/>
      <c r="E94" s="174"/>
      <c r="F94" s="174"/>
      <c r="G94" s="174"/>
      <c r="H94" s="175"/>
    </row>
    <row r="95" spans="1:11" ht="18.75" customHeight="1">
      <c r="A95" s="176"/>
      <c r="B95" s="174"/>
      <c r="C95" s="174"/>
      <c r="D95" s="174"/>
      <c r="E95" s="174"/>
      <c r="F95" s="174"/>
      <c r="G95" s="174"/>
      <c r="H95" s="175"/>
    </row>
    <row r="96" spans="1:11" ht="14.25" customHeight="1">
      <c r="A96" s="502" t="s">
        <v>378</v>
      </c>
      <c r="B96" s="503"/>
      <c r="C96" s="503"/>
      <c r="D96" s="503"/>
      <c r="E96" s="503"/>
      <c r="F96" s="503"/>
      <c r="G96" s="503"/>
      <c r="H96" s="504"/>
    </row>
    <row r="97" spans="1:11" ht="14.25" customHeight="1">
      <c r="A97" s="505" t="s">
        <v>379</v>
      </c>
      <c r="B97" s="506"/>
      <c r="C97" s="506"/>
      <c r="D97" s="506"/>
      <c r="E97" s="506"/>
      <c r="F97" s="506"/>
      <c r="G97" s="506"/>
      <c r="H97" s="507"/>
      <c r="I97"/>
      <c r="J97"/>
      <c r="K97"/>
    </row>
  </sheetData>
  <mergeCells count="184"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E8:G8"/>
    <mergeCell ref="C10:D10"/>
    <mergeCell ref="C11:D11"/>
    <mergeCell ref="C12:D12"/>
    <mergeCell ref="C13:D13"/>
    <mergeCell ref="C14:D14"/>
    <mergeCell ref="C15:H15"/>
    <mergeCell ref="C16:H16"/>
    <mergeCell ref="H8:H9"/>
    <mergeCell ref="C8:D9"/>
    <mergeCell ref="C17:H17"/>
    <mergeCell ref="C18:H18"/>
    <mergeCell ref="C19:H19"/>
    <mergeCell ref="D20:F20"/>
    <mergeCell ref="G20:H20"/>
    <mergeCell ref="D21:F21"/>
    <mergeCell ref="G21:H21"/>
    <mergeCell ref="D22:F22"/>
    <mergeCell ref="G22:H22"/>
    <mergeCell ref="C21:C25"/>
    <mergeCell ref="D23:F23"/>
    <mergeCell ref="G23:H23"/>
    <mergeCell ref="D24:F24"/>
    <mergeCell ref="G24:H24"/>
    <mergeCell ref="D25:F25"/>
    <mergeCell ref="G25:H25"/>
    <mergeCell ref="G31:H31"/>
    <mergeCell ref="D32:F32"/>
    <mergeCell ref="G32:H32"/>
    <mergeCell ref="G33:H33"/>
    <mergeCell ref="D34:F34"/>
    <mergeCell ref="G34:H34"/>
    <mergeCell ref="D35:F35"/>
    <mergeCell ref="G35:H35"/>
    <mergeCell ref="D26:F26"/>
    <mergeCell ref="G26:H26"/>
    <mergeCell ref="D27:F27"/>
    <mergeCell ref="G27:H27"/>
    <mergeCell ref="G28:H28"/>
    <mergeCell ref="D29:F29"/>
    <mergeCell ref="G29:H29"/>
    <mergeCell ref="D30:F30"/>
    <mergeCell ref="G30:H30"/>
    <mergeCell ref="G41:H41"/>
    <mergeCell ref="D42:F42"/>
    <mergeCell ref="G42:H42"/>
    <mergeCell ref="G43:H43"/>
    <mergeCell ref="D44:F44"/>
    <mergeCell ref="G44:H44"/>
    <mergeCell ref="D45:F45"/>
    <mergeCell ref="G45:H45"/>
    <mergeCell ref="D36:F36"/>
    <mergeCell ref="G36:H36"/>
    <mergeCell ref="D37:F37"/>
    <mergeCell ref="G37:H37"/>
    <mergeCell ref="G38:H38"/>
    <mergeCell ref="D39:F39"/>
    <mergeCell ref="G39:H39"/>
    <mergeCell ref="D40:F40"/>
    <mergeCell ref="G40:H40"/>
    <mergeCell ref="G51:H51"/>
    <mergeCell ref="D52:F52"/>
    <mergeCell ref="G52:H52"/>
    <mergeCell ref="G53:H53"/>
    <mergeCell ref="D54:F54"/>
    <mergeCell ref="G54:H54"/>
    <mergeCell ref="D55:F55"/>
    <mergeCell ref="G55:H55"/>
    <mergeCell ref="D46:F46"/>
    <mergeCell ref="G46:H46"/>
    <mergeCell ref="D47:F47"/>
    <mergeCell ref="G47:H47"/>
    <mergeCell ref="G48:H48"/>
    <mergeCell ref="D49:F49"/>
    <mergeCell ref="G49:H49"/>
    <mergeCell ref="D50:F50"/>
    <mergeCell ref="G50:H50"/>
    <mergeCell ref="G62:H62"/>
    <mergeCell ref="D56:F56"/>
    <mergeCell ref="G56:H56"/>
    <mergeCell ref="D57:F57"/>
    <mergeCell ref="G57:H57"/>
    <mergeCell ref="G63:H63"/>
    <mergeCell ref="D64:F64"/>
    <mergeCell ref="G64:H64"/>
    <mergeCell ref="D65:F65"/>
    <mergeCell ref="G65:H65"/>
    <mergeCell ref="G69:H69"/>
    <mergeCell ref="G70:H70"/>
    <mergeCell ref="A71:H71"/>
    <mergeCell ref="B72:H72"/>
    <mergeCell ref="C73:D73"/>
    <mergeCell ref="F73:G73"/>
    <mergeCell ref="B76:F76"/>
    <mergeCell ref="A79:H79"/>
    <mergeCell ref="B80:H80"/>
    <mergeCell ref="H73:H74"/>
    <mergeCell ref="H76:H77"/>
    <mergeCell ref="B83:H83"/>
    <mergeCell ref="A84:H84"/>
    <mergeCell ref="A85:B85"/>
    <mergeCell ref="C85:D85"/>
    <mergeCell ref="E85:F85"/>
    <mergeCell ref="G85:H85"/>
    <mergeCell ref="A86:B86"/>
    <mergeCell ref="C86:D86"/>
    <mergeCell ref="E86:F86"/>
    <mergeCell ref="G86:H86"/>
    <mergeCell ref="A87:B87"/>
    <mergeCell ref="C87:D87"/>
    <mergeCell ref="E87:F87"/>
    <mergeCell ref="G87:H87"/>
    <mergeCell ref="A88:B88"/>
    <mergeCell ref="C88:D88"/>
    <mergeCell ref="E88:F88"/>
    <mergeCell ref="G88:H88"/>
    <mergeCell ref="A89:B89"/>
    <mergeCell ref="C89:D89"/>
    <mergeCell ref="E89:F89"/>
    <mergeCell ref="G89:H89"/>
    <mergeCell ref="A90:B90"/>
    <mergeCell ref="C90:D90"/>
    <mergeCell ref="E90:F90"/>
    <mergeCell ref="G90:H90"/>
    <mergeCell ref="A93:D93"/>
    <mergeCell ref="E93:F93"/>
    <mergeCell ref="G93:H93"/>
    <mergeCell ref="A96:H96"/>
    <mergeCell ref="A97:H97"/>
    <mergeCell ref="A91:D92"/>
    <mergeCell ref="E91:H92"/>
    <mergeCell ref="A8:A14"/>
    <mergeCell ref="A15:A19"/>
    <mergeCell ref="A20:A65"/>
    <mergeCell ref="A68:A69"/>
    <mergeCell ref="A72:A74"/>
    <mergeCell ref="A76:A77"/>
    <mergeCell ref="A80:A81"/>
    <mergeCell ref="B8:B9"/>
    <mergeCell ref="B21:B40"/>
    <mergeCell ref="B41:B60"/>
    <mergeCell ref="B61:B65"/>
    <mergeCell ref="B73:B74"/>
    <mergeCell ref="B66:H66"/>
    <mergeCell ref="A67:H67"/>
    <mergeCell ref="B68:H68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C26:C30"/>
    <mergeCell ref="C31:C35"/>
    <mergeCell ref="C36:C40"/>
    <mergeCell ref="C41:C45"/>
    <mergeCell ref="C46:C50"/>
    <mergeCell ref="C51:C55"/>
    <mergeCell ref="C56:C60"/>
    <mergeCell ref="C61:C65"/>
    <mergeCell ref="E73:E74"/>
    <mergeCell ref="D63:F63"/>
    <mergeCell ref="D53:F53"/>
    <mergeCell ref="D48:F48"/>
    <mergeCell ref="D43:F43"/>
    <mergeCell ref="D38:F38"/>
    <mergeCell ref="D33:F33"/>
    <mergeCell ref="D28:F28"/>
    <mergeCell ref="D51:F51"/>
    <mergeCell ref="D41:F41"/>
    <mergeCell ref="D31:F31"/>
  </mergeCells>
  <phoneticPr fontId="5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7"/>
  <sheetViews>
    <sheetView showGridLines="0" showZeros="0" workbookViewId="0"/>
  </sheetViews>
  <sheetFormatPr defaultColWidth="6.875" defaultRowHeight="11.25"/>
  <cols>
    <col min="1" max="3" width="6.875" style="133"/>
    <col min="4" max="4" width="15.25" style="133" customWidth="1"/>
    <col min="5" max="5" width="19.875" style="133" customWidth="1"/>
    <col min="6" max="7" width="6.875" style="133" hidden="1" customWidth="1"/>
    <col min="8" max="8" width="10.625" style="133" customWidth="1"/>
    <col min="9" max="10" width="12.25" style="133" customWidth="1"/>
    <col min="11" max="11" width="6.875" style="133" customWidth="1"/>
    <col min="12" max="15" width="12.25" style="133" customWidth="1"/>
    <col min="16" max="16" width="6.875" style="133" customWidth="1"/>
    <col min="17" max="18" width="12.25" style="133" customWidth="1"/>
    <col min="19" max="20" width="6.875" style="133" customWidth="1"/>
    <col min="21" max="21" width="9.5" style="133" customWidth="1"/>
    <col min="22" max="246" width="6.875" style="133" customWidth="1"/>
    <col min="247" max="16384" width="6.875" style="133"/>
  </cols>
  <sheetData>
    <row r="1" spans="1:21" ht="25.5" customHeight="1">
      <c r="D1" s="134"/>
      <c r="E1" s="135"/>
      <c r="F1" s="136"/>
      <c r="G1" s="136"/>
      <c r="H1" s="137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4" t="s">
        <v>380</v>
      </c>
    </row>
    <row r="2" spans="1:21" ht="25.5" customHeight="1">
      <c r="D2" s="138"/>
      <c r="E2" s="139"/>
      <c r="F2" s="139"/>
      <c r="G2" s="139"/>
      <c r="H2" s="139"/>
      <c r="I2" s="139"/>
      <c r="J2" s="139"/>
      <c r="K2" s="139"/>
      <c r="L2" s="139"/>
      <c r="M2" s="138" t="s">
        <v>381</v>
      </c>
      <c r="N2" s="139"/>
      <c r="O2" s="139"/>
      <c r="P2" s="139"/>
      <c r="Q2" s="139"/>
      <c r="R2" s="139"/>
      <c r="S2" s="139"/>
      <c r="T2" s="139"/>
      <c r="U2" s="155"/>
    </row>
    <row r="3" spans="1:21" ht="25.5" customHeight="1">
      <c r="D3" s="140"/>
      <c r="E3" s="132"/>
      <c r="F3" s="136"/>
      <c r="G3" s="135"/>
      <c r="H3" s="14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6" t="s">
        <v>3</v>
      </c>
    </row>
    <row r="4" spans="1:21" ht="25.5" customHeight="1">
      <c r="A4" s="568" t="s">
        <v>45</v>
      </c>
      <c r="B4" s="569"/>
      <c r="C4" s="570"/>
      <c r="D4" s="580" t="s">
        <v>46</v>
      </c>
      <c r="E4" s="580" t="s">
        <v>47</v>
      </c>
      <c r="F4" s="581" t="s">
        <v>48</v>
      </c>
      <c r="G4" s="580" t="s">
        <v>49</v>
      </c>
      <c r="H4" s="582" t="s">
        <v>50</v>
      </c>
      <c r="I4" s="571" t="s">
        <v>51</v>
      </c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3"/>
    </row>
    <row r="5" spans="1:21" ht="25.5" customHeight="1">
      <c r="A5" s="578" t="s">
        <v>52</v>
      </c>
      <c r="B5" s="578" t="s">
        <v>53</v>
      </c>
      <c r="C5" s="578" t="s">
        <v>54</v>
      </c>
      <c r="D5" s="580"/>
      <c r="E5" s="580"/>
      <c r="F5" s="581"/>
      <c r="G5" s="580"/>
      <c r="H5" s="582"/>
      <c r="I5" s="582" t="s">
        <v>10</v>
      </c>
      <c r="J5" s="564" t="s">
        <v>11</v>
      </c>
      <c r="K5" s="564" t="s">
        <v>14</v>
      </c>
      <c r="L5" s="583" t="s">
        <v>19</v>
      </c>
      <c r="M5" s="564" t="s">
        <v>22</v>
      </c>
      <c r="N5" s="565" t="s">
        <v>20</v>
      </c>
      <c r="O5" s="566" t="s">
        <v>55</v>
      </c>
      <c r="P5" s="574" t="s">
        <v>56</v>
      </c>
      <c r="Q5" s="575"/>
      <c r="R5" s="566" t="s">
        <v>13</v>
      </c>
      <c r="S5" s="576" t="s">
        <v>57</v>
      </c>
      <c r="T5" s="577"/>
      <c r="U5" s="567" t="s">
        <v>21</v>
      </c>
    </row>
    <row r="6" spans="1:21" ht="27" customHeight="1">
      <c r="A6" s="579"/>
      <c r="B6" s="579"/>
      <c r="C6" s="579"/>
      <c r="D6" s="580"/>
      <c r="E6" s="580"/>
      <c r="F6" s="581"/>
      <c r="G6" s="580"/>
      <c r="H6" s="582"/>
      <c r="I6" s="582"/>
      <c r="J6" s="564"/>
      <c r="K6" s="564"/>
      <c r="L6" s="583"/>
      <c r="M6" s="564"/>
      <c r="N6" s="565"/>
      <c r="O6" s="565"/>
      <c r="P6" s="152" t="s">
        <v>17</v>
      </c>
      <c r="Q6" s="152" t="s">
        <v>18</v>
      </c>
      <c r="R6" s="566"/>
      <c r="S6" s="157" t="s">
        <v>15</v>
      </c>
      <c r="T6" s="157" t="s">
        <v>16</v>
      </c>
      <c r="U6" s="567"/>
    </row>
    <row r="7" spans="1:21" ht="20.25" customHeight="1">
      <c r="A7" s="142" t="s">
        <v>58</v>
      </c>
      <c r="B7" s="142" t="s">
        <v>58</v>
      </c>
      <c r="C7" s="142" t="s">
        <v>58</v>
      </c>
      <c r="D7" s="142" t="s">
        <v>58</v>
      </c>
      <c r="E7" s="142" t="s">
        <v>58</v>
      </c>
      <c r="F7" s="143" t="s">
        <v>58</v>
      </c>
      <c r="G7" s="144" t="s">
        <v>58</v>
      </c>
      <c r="H7" s="145">
        <v>1</v>
      </c>
      <c r="I7" s="153">
        <v>2</v>
      </c>
      <c r="J7" s="153">
        <v>3</v>
      </c>
      <c r="K7" s="153">
        <v>4</v>
      </c>
      <c r="L7" s="153">
        <v>5</v>
      </c>
      <c r="M7" s="153">
        <v>6</v>
      </c>
      <c r="N7" s="153">
        <v>7</v>
      </c>
      <c r="O7" s="153">
        <v>8</v>
      </c>
      <c r="P7" s="153">
        <v>9</v>
      </c>
      <c r="Q7" s="153">
        <v>10</v>
      </c>
      <c r="R7" s="153">
        <v>11</v>
      </c>
      <c r="S7" s="153">
        <v>12</v>
      </c>
      <c r="T7" s="153">
        <v>13</v>
      </c>
      <c r="U7" s="153">
        <v>14</v>
      </c>
    </row>
    <row r="8" spans="1:21" s="132" customFormat="1" ht="20.25" customHeight="1">
      <c r="A8" s="146"/>
      <c r="B8" s="146"/>
      <c r="C8" s="146"/>
      <c r="D8" s="147"/>
      <c r="E8" s="148" t="s">
        <v>9</v>
      </c>
      <c r="F8" s="149"/>
      <c r="G8" s="147"/>
      <c r="H8" s="150">
        <v>973.29</v>
      </c>
      <c r="I8" s="150">
        <v>969.79</v>
      </c>
      <c r="J8" s="150">
        <v>0</v>
      </c>
      <c r="K8" s="150">
        <v>0</v>
      </c>
      <c r="L8" s="150">
        <v>0</v>
      </c>
      <c r="M8" s="150">
        <v>0</v>
      </c>
      <c r="N8" s="150">
        <v>0</v>
      </c>
      <c r="O8" s="150">
        <v>0</v>
      </c>
      <c r="P8" s="150">
        <v>3</v>
      </c>
      <c r="Q8" s="150">
        <v>0.5</v>
      </c>
      <c r="R8" s="150">
        <v>0</v>
      </c>
      <c r="S8" s="150">
        <v>0</v>
      </c>
      <c r="T8" s="150">
        <v>0</v>
      </c>
      <c r="U8" s="150">
        <v>0</v>
      </c>
    </row>
    <row r="9" spans="1:21" ht="20.25" customHeight="1">
      <c r="A9" s="146" t="s">
        <v>59</v>
      </c>
      <c r="B9" s="146" t="s">
        <v>60</v>
      </c>
      <c r="C9" s="146" t="s">
        <v>61</v>
      </c>
      <c r="D9" s="147" t="s">
        <v>62</v>
      </c>
      <c r="E9" s="147" t="s">
        <v>63</v>
      </c>
      <c r="H9" s="150">
        <v>55.83</v>
      </c>
      <c r="I9" s="150">
        <v>55.83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0">
        <v>0</v>
      </c>
      <c r="R9" s="150">
        <v>0</v>
      </c>
      <c r="S9" s="150">
        <v>0</v>
      </c>
      <c r="T9" s="150">
        <v>0</v>
      </c>
      <c r="U9" s="150">
        <v>0</v>
      </c>
    </row>
    <row r="10" spans="1:21" ht="20.25" customHeight="1">
      <c r="A10" s="146" t="s">
        <v>64</v>
      </c>
      <c r="B10" s="146" t="s">
        <v>65</v>
      </c>
      <c r="C10" s="146" t="s">
        <v>66</v>
      </c>
      <c r="D10" s="147" t="s">
        <v>62</v>
      </c>
      <c r="E10" s="147" t="s">
        <v>63</v>
      </c>
      <c r="H10" s="150">
        <v>37.96</v>
      </c>
      <c r="I10" s="150">
        <v>37.96</v>
      </c>
      <c r="J10" s="150">
        <v>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  <c r="S10" s="150">
        <v>0</v>
      </c>
      <c r="T10" s="150">
        <v>0</v>
      </c>
      <c r="U10" s="150">
        <v>0</v>
      </c>
    </row>
    <row r="11" spans="1:21" ht="20.25" customHeight="1">
      <c r="A11" s="146" t="s">
        <v>67</v>
      </c>
      <c r="B11" s="146" t="s">
        <v>66</v>
      </c>
      <c r="C11" s="146" t="s">
        <v>61</v>
      </c>
      <c r="D11" s="147" t="s">
        <v>62</v>
      </c>
      <c r="E11" s="147" t="s">
        <v>63</v>
      </c>
      <c r="H11" s="150">
        <v>5</v>
      </c>
      <c r="I11" s="150">
        <v>1.5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3</v>
      </c>
      <c r="Q11" s="150">
        <v>0.5</v>
      </c>
      <c r="R11" s="150">
        <v>0</v>
      </c>
      <c r="S11" s="150">
        <v>0</v>
      </c>
      <c r="T11" s="150">
        <v>0</v>
      </c>
      <c r="U11" s="150">
        <v>0</v>
      </c>
    </row>
    <row r="12" spans="1:21" ht="20.25" customHeight="1">
      <c r="A12" s="146" t="s">
        <v>68</v>
      </c>
      <c r="B12" s="146" t="s">
        <v>66</v>
      </c>
      <c r="C12" s="146" t="s">
        <v>66</v>
      </c>
      <c r="D12" s="147" t="s">
        <v>62</v>
      </c>
      <c r="E12" s="147" t="s">
        <v>63</v>
      </c>
      <c r="H12" s="150">
        <v>370.66</v>
      </c>
      <c r="I12" s="150">
        <v>370.66</v>
      </c>
      <c r="J12" s="150">
        <v>0</v>
      </c>
      <c r="K12" s="150">
        <v>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0">
        <v>0</v>
      </c>
      <c r="R12" s="150">
        <v>0</v>
      </c>
      <c r="S12" s="150">
        <v>0</v>
      </c>
      <c r="T12" s="150">
        <v>0</v>
      </c>
      <c r="U12" s="150">
        <v>0</v>
      </c>
    </row>
    <row r="13" spans="1:21" ht="20.25" customHeight="1">
      <c r="A13" s="146" t="s">
        <v>59</v>
      </c>
      <c r="B13" s="146" t="s">
        <v>60</v>
      </c>
      <c r="C13" s="146" t="s">
        <v>69</v>
      </c>
      <c r="D13" s="147" t="s">
        <v>62</v>
      </c>
      <c r="E13" s="147" t="s">
        <v>63</v>
      </c>
      <c r="H13" s="150">
        <v>16.54</v>
      </c>
      <c r="I13" s="150">
        <v>16.54</v>
      </c>
      <c r="J13" s="150">
        <v>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</row>
    <row r="14" spans="1:21" ht="20.25" customHeight="1">
      <c r="A14" s="146" t="s">
        <v>68</v>
      </c>
      <c r="B14" s="146" t="s">
        <v>66</v>
      </c>
      <c r="C14" s="146" t="s">
        <v>70</v>
      </c>
      <c r="D14" s="147" t="s">
        <v>62</v>
      </c>
      <c r="E14" s="147" t="s">
        <v>63</v>
      </c>
      <c r="H14" s="150">
        <v>418.55</v>
      </c>
      <c r="I14" s="150">
        <v>418.55</v>
      </c>
      <c r="J14" s="150">
        <v>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50">
        <v>0</v>
      </c>
      <c r="T14" s="150">
        <v>0</v>
      </c>
      <c r="U14" s="150">
        <v>0</v>
      </c>
    </row>
    <row r="15" spans="1:21" ht="20.25" customHeight="1">
      <c r="A15" s="146" t="s">
        <v>59</v>
      </c>
      <c r="B15" s="146" t="s">
        <v>60</v>
      </c>
      <c r="C15" s="146" t="s">
        <v>60</v>
      </c>
      <c r="D15" s="147" t="s">
        <v>62</v>
      </c>
      <c r="E15" s="147" t="s">
        <v>63</v>
      </c>
      <c r="H15" s="150">
        <v>34.840000000000003</v>
      </c>
      <c r="I15" s="150">
        <v>34.840000000000003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0">
        <v>0</v>
      </c>
    </row>
    <row r="16" spans="1:21" ht="20.25" customHeight="1">
      <c r="A16" s="146" t="s">
        <v>64</v>
      </c>
      <c r="B16" s="146" t="s">
        <v>71</v>
      </c>
      <c r="C16" s="146" t="s">
        <v>72</v>
      </c>
      <c r="D16" s="147" t="s">
        <v>62</v>
      </c>
      <c r="E16" s="147" t="s">
        <v>63</v>
      </c>
      <c r="H16" s="150">
        <v>5</v>
      </c>
      <c r="I16" s="150">
        <v>5</v>
      </c>
      <c r="J16" s="150">
        <v>0</v>
      </c>
      <c r="K16" s="150">
        <v>0</v>
      </c>
      <c r="L16" s="150">
        <v>0</v>
      </c>
      <c r="M16" s="150">
        <v>0</v>
      </c>
      <c r="N16" s="150">
        <v>0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0">
        <v>0</v>
      </c>
    </row>
    <row r="17" spans="1:21" ht="20.25" customHeight="1">
      <c r="A17" s="146" t="s">
        <v>73</v>
      </c>
      <c r="B17" s="146" t="s">
        <v>74</v>
      </c>
      <c r="C17" s="146" t="s">
        <v>66</v>
      </c>
      <c r="D17" s="147" t="s">
        <v>62</v>
      </c>
      <c r="E17" s="147" t="s">
        <v>63</v>
      </c>
      <c r="H17" s="150">
        <v>28.91</v>
      </c>
      <c r="I17" s="150">
        <v>28.91</v>
      </c>
      <c r="J17" s="150">
        <v>0</v>
      </c>
      <c r="K17" s="150">
        <v>0</v>
      </c>
      <c r="L17" s="150">
        <v>0</v>
      </c>
      <c r="M17" s="150">
        <v>0</v>
      </c>
      <c r="N17" s="150">
        <v>0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0">
        <v>0</v>
      </c>
    </row>
  </sheetData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5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7"/>
  <sheetViews>
    <sheetView showGridLines="0" showZeros="0" workbookViewId="0">
      <selection activeCell="F9" sqref="F9:H17"/>
    </sheetView>
  </sheetViews>
  <sheetFormatPr defaultColWidth="6.875" defaultRowHeight="12.75" customHeight="1"/>
  <cols>
    <col min="1" max="3" width="4.75" style="102" customWidth="1"/>
    <col min="4" max="4" width="8.75" style="102" customWidth="1"/>
    <col min="5" max="5" width="14.125" style="102" customWidth="1"/>
    <col min="6" max="6" width="24.125" style="102" customWidth="1"/>
    <col min="7" max="7" width="9.375" style="102" customWidth="1"/>
    <col min="8" max="8" width="8.875" style="102" customWidth="1"/>
    <col min="9" max="9" width="7.875" style="102" customWidth="1"/>
    <col min="10" max="10" width="6.25" style="102" customWidth="1"/>
    <col min="11" max="11" width="6.125" style="102" customWidth="1"/>
    <col min="12" max="12" width="6.875" style="102" hidden="1" customWidth="1"/>
    <col min="13" max="13" width="6.375" style="102" customWidth="1"/>
    <col min="14" max="14" width="6.875" style="102" customWidth="1"/>
    <col min="15" max="15" width="5" style="102" customWidth="1"/>
    <col min="16" max="16" width="5.25" style="102" customWidth="1"/>
    <col min="17" max="17" width="5.5" style="102" customWidth="1"/>
    <col min="18" max="22" width="6.25" style="102" customWidth="1"/>
    <col min="23" max="23" width="5.125" style="102" customWidth="1"/>
    <col min="24" max="25" width="5" style="102" customWidth="1"/>
    <col min="26" max="28" width="6.625" style="102" customWidth="1"/>
    <col min="29" max="29" width="6.375" style="102" customWidth="1"/>
    <col min="30" max="30" width="6.75" style="102" customWidth="1"/>
    <col min="31" max="31" width="5.25" style="102" customWidth="1"/>
    <col min="32" max="34" width="5.125" style="102" customWidth="1"/>
    <col min="35" max="35" width="5.25" style="102" customWidth="1"/>
    <col min="36" max="36" width="6.875" style="102" customWidth="1"/>
    <col min="37" max="40" width="5.625" style="102" customWidth="1"/>
    <col min="41" max="41" width="7.625" style="102" customWidth="1"/>
    <col min="42" max="47" width="5.75" style="102" customWidth="1"/>
    <col min="48" max="49" width="9.75" style="102" customWidth="1"/>
    <col min="50" max="50" width="8.875" style="102" customWidth="1"/>
    <col min="51" max="56" width="6.875" style="102" customWidth="1"/>
    <col min="57" max="16384" width="6.875" style="102"/>
  </cols>
  <sheetData>
    <row r="1" spans="1:52" ht="25.5" customHeight="1">
      <c r="A1" s="103"/>
      <c r="B1" s="103"/>
      <c r="C1" s="104"/>
      <c r="D1" s="104"/>
      <c r="E1" s="104"/>
      <c r="F1" s="105"/>
      <c r="G1" s="106"/>
      <c r="AX1" s="129"/>
    </row>
    <row r="2" spans="1:52" ht="25.5" customHeight="1">
      <c r="A2" s="107" t="s">
        <v>382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</row>
    <row r="3" spans="1:52" ht="25.5" customHeight="1">
      <c r="A3" s="108"/>
      <c r="B3" s="108"/>
      <c r="C3" s="108"/>
      <c r="D3" s="109"/>
      <c r="E3" s="110"/>
      <c r="F3" s="111"/>
      <c r="G3" s="106"/>
      <c r="H3" s="112"/>
      <c r="I3" s="112"/>
      <c r="Q3" s="112"/>
      <c r="AC3" s="112"/>
      <c r="AD3" s="112"/>
      <c r="AJ3" s="112"/>
      <c r="AX3" s="130" t="s">
        <v>3</v>
      </c>
    </row>
    <row r="4" spans="1:52" ht="25.5" customHeight="1">
      <c r="A4" s="598" t="s">
        <v>77</v>
      </c>
      <c r="B4" s="598"/>
      <c r="C4" s="598"/>
      <c r="D4" s="586" t="s">
        <v>46</v>
      </c>
      <c r="E4" s="586" t="s">
        <v>47</v>
      </c>
      <c r="F4" s="586" t="s">
        <v>235</v>
      </c>
      <c r="G4" s="599" t="s">
        <v>383</v>
      </c>
      <c r="H4" s="114" t="s">
        <v>83</v>
      </c>
      <c r="I4" s="125"/>
      <c r="J4" s="125"/>
      <c r="K4" s="125"/>
      <c r="L4" s="125"/>
      <c r="M4" s="125"/>
      <c r="N4" s="125"/>
      <c r="O4" s="125"/>
      <c r="P4" s="126"/>
      <c r="Q4" s="126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14" t="s">
        <v>84</v>
      </c>
      <c r="AD4" s="125"/>
      <c r="AE4" s="125"/>
      <c r="AF4" s="127"/>
      <c r="AG4" s="127"/>
      <c r="AH4" s="127"/>
      <c r="AI4" s="127"/>
      <c r="AJ4" s="127"/>
      <c r="AK4" s="127"/>
      <c r="AL4" s="127"/>
      <c r="AM4" s="127"/>
      <c r="AN4" s="127"/>
      <c r="AO4" s="598" t="s">
        <v>85</v>
      </c>
      <c r="AP4" s="598"/>
      <c r="AQ4" s="598"/>
      <c r="AR4" s="598"/>
      <c r="AS4" s="598"/>
      <c r="AT4" s="598"/>
      <c r="AU4" s="598"/>
      <c r="AV4" s="599" t="s">
        <v>236</v>
      </c>
      <c r="AW4" s="600"/>
      <c r="AX4" s="601"/>
    </row>
    <row r="5" spans="1:52" ht="25.5" customHeight="1">
      <c r="A5" s="602" t="s">
        <v>52</v>
      </c>
      <c r="B5" s="603" t="s">
        <v>53</v>
      </c>
      <c r="C5" s="603" t="s">
        <v>54</v>
      </c>
      <c r="D5" s="586"/>
      <c r="E5" s="586"/>
      <c r="F5" s="586"/>
      <c r="G5" s="586"/>
      <c r="H5" s="590" t="s">
        <v>384</v>
      </c>
      <c r="I5" s="589" t="s">
        <v>186</v>
      </c>
      <c r="J5" s="590" t="s">
        <v>190</v>
      </c>
      <c r="K5" s="604" t="s">
        <v>191</v>
      </c>
      <c r="L5" s="590"/>
      <c r="M5" s="590" t="s">
        <v>385</v>
      </c>
      <c r="N5" s="591" t="s">
        <v>386</v>
      </c>
      <c r="O5" s="589" t="s">
        <v>387</v>
      </c>
      <c r="P5" s="592" t="s">
        <v>388</v>
      </c>
      <c r="Q5" s="594" t="s">
        <v>389</v>
      </c>
      <c r="R5" s="596" t="s">
        <v>201</v>
      </c>
      <c r="S5" s="589" t="s">
        <v>390</v>
      </c>
      <c r="T5" s="589" t="s">
        <v>391</v>
      </c>
      <c r="U5" s="590" t="s">
        <v>392</v>
      </c>
      <c r="V5" s="590" t="s">
        <v>393</v>
      </c>
      <c r="W5" s="590" t="s">
        <v>394</v>
      </c>
      <c r="X5" s="590" t="s">
        <v>395</v>
      </c>
      <c r="Y5" s="590" t="s">
        <v>198</v>
      </c>
      <c r="Z5" s="590" t="s">
        <v>396</v>
      </c>
      <c r="AA5" s="589" t="s">
        <v>397</v>
      </c>
      <c r="AB5" s="589" t="s">
        <v>398</v>
      </c>
      <c r="AC5" s="590" t="s">
        <v>384</v>
      </c>
      <c r="AD5" s="590" t="s">
        <v>214</v>
      </c>
      <c r="AE5" s="590" t="s">
        <v>218</v>
      </c>
      <c r="AF5" s="588" t="s">
        <v>399</v>
      </c>
      <c r="AG5" s="588" t="s">
        <v>400</v>
      </c>
      <c r="AH5" s="588" t="s">
        <v>401</v>
      </c>
      <c r="AI5" s="589" t="s">
        <v>402</v>
      </c>
      <c r="AJ5" s="586" t="s">
        <v>403</v>
      </c>
      <c r="AK5" s="584" t="s">
        <v>404</v>
      </c>
      <c r="AL5" s="584" t="s">
        <v>405</v>
      </c>
      <c r="AM5" s="584" t="s">
        <v>406</v>
      </c>
      <c r="AN5" s="584" t="s">
        <v>407</v>
      </c>
      <c r="AO5" s="586" t="s">
        <v>9</v>
      </c>
      <c r="AP5" s="586" t="s">
        <v>408</v>
      </c>
      <c r="AQ5" s="586" t="s">
        <v>208</v>
      </c>
      <c r="AR5" s="586" t="s">
        <v>209</v>
      </c>
      <c r="AS5" s="586" t="s">
        <v>409</v>
      </c>
      <c r="AT5" s="587" t="s">
        <v>410</v>
      </c>
      <c r="AU5" s="587" t="s">
        <v>211</v>
      </c>
      <c r="AV5" s="584" t="s">
        <v>86</v>
      </c>
      <c r="AW5" s="584" t="s">
        <v>87</v>
      </c>
      <c r="AX5" s="584" t="s">
        <v>88</v>
      </c>
    </row>
    <row r="6" spans="1:52" ht="49.5" customHeight="1">
      <c r="A6" s="602"/>
      <c r="B6" s="603"/>
      <c r="C6" s="603"/>
      <c r="D6" s="586"/>
      <c r="E6" s="586"/>
      <c r="F6" s="586"/>
      <c r="G6" s="586"/>
      <c r="H6" s="588"/>
      <c r="I6" s="590"/>
      <c r="J6" s="588"/>
      <c r="K6" s="605"/>
      <c r="L6" s="588"/>
      <c r="M6" s="590"/>
      <c r="N6" s="591"/>
      <c r="O6" s="590"/>
      <c r="P6" s="593"/>
      <c r="Q6" s="595"/>
      <c r="R6" s="597"/>
      <c r="S6" s="590"/>
      <c r="T6" s="590"/>
      <c r="U6" s="588"/>
      <c r="V6" s="588"/>
      <c r="W6" s="588"/>
      <c r="X6" s="588"/>
      <c r="Y6" s="588"/>
      <c r="Z6" s="588"/>
      <c r="AA6" s="590"/>
      <c r="AB6" s="590"/>
      <c r="AC6" s="588"/>
      <c r="AD6" s="588"/>
      <c r="AE6" s="588"/>
      <c r="AF6" s="589"/>
      <c r="AG6" s="589"/>
      <c r="AH6" s="589"/>
      <c r="AI6" s="590"/>
      <c r="AJ6" s="586"/>
      <c r="AK6" s="585"/>
      <c r="AL6" s="585"/>
      <c r="AM6" s="585"/>
      <c r="AN6" s="585"/>
      <c r="AO6" s="586"/>
      <c r="AP6" s="586"/>
      <c r="AQ6" s="586"/>
      <c r="AR6" s="586"/>
      <c r="AS6" s="586"/>
      <c r="AT6" s="587"/>
      <c r="AU6" s="587"/>
      <c r="AV6" s="585"/>
      <c r="AW6" s="585"/>
      <c r="AX6" s="585"/>
      <c r="AY6" s="112"/>
      <c r="AZ6" s="112"/>
    </row>
    <row r="7" spans="1:52" ht="20.25" customHeight="1">
      <c r="A7" s="115" t="s">
        <v>58</v>
      </c>
      <c r="B7" s="116" t="s">
        <v>58</v>
      </c>
      <c r="C7" s="116" t="s">
        <v>58</v>
      </c>
      <c r="D7" s="116" t="s">
        <v>58</v>
      </c>
      <c r="E7" s="116" t="s">
        <v>58</v>
      </c>
      <c r="F7" s="113" t="s">
        <v>58</v>
      </c>
      <c r="G7" s="117">
        <v>1</v>
      </c>
      <c r="H7" s="117">
        <v>2</v>
      </c>
      <c r="I7" s="117">
        <v>3</v>
      </c>
      <c r="J7" s="117">
        <v>4</v>
      </c>
      <c r="K7" s="117">
        <v>5</v>
      </c>
      <c r="L7" s="117">
        <v>6</v>
      </c>
      <c r="M7" s="117">
        <v>7</v>
      </c>
      <c r="N7" s="117">
        <v>8</v>
      </c>
      <c r="O7" s="117">
        <v>9</v>
      </c>
      <c r="P7" s="117">
        <v>10</v>
      </c>
      <c r="Q7" s="117">
        <v>11</v>
      </c>
      <c r="R7" s="117">
        <v>12</v>
      </c>
      <c r="S7" s="117">
        <v>13</v>
      </c>
      <c r="T7" s="117">
        <v>14</v>
      </c>
      <c r="U7" s="117">
        <v>15</v>
      </c>
      <c r="V7" s="117">
        <v>16</v>
      </c>
      <c r="W7" s="117">
        <v>17</v>
      </c>
      <c r="X7" s="117">
        <v>18</v>
      </c>
      <c r="Y7" s="117">
        <v>19</v>
      </c>
      <c r="Z7" s="117">
        <v>20</v>
      </c>
      <c r="AA7" s="117">
        <v>21</v>
      </c>
      <c r="AB7" s="117">
        <v>22</v>
      </c>
      <c r="AC7" s="117">
        <v>23</v>
      </c>
      <c r="AD7" s="117">
        <v>24</v>
      </c>
      <c r="AE7" s="117">
        <v>25</v>
      </c>
      <c r="AF7" s="117">
        <v>26</v>
      </c>
      <c r="AG7" s="117">
        <v>27</v>
      </c>
      <c r="AH7" s="117">
        <v>28</v>
      </c>
      <c r="AI7" s="117">
        <v>29</v>
      </c>
      <c r="AJ7" s="117">
        <v>30</v>
      </c>
      <c r="AK7" s="117">
        <v>31</v>
      </c>
      <c r="AL7" s="117">
        <v>32</v>
      </c>
      <c r="AM7" s="117">
        <v>33</v>
      </c>
      <c r="AN7" s="117">
        <v>34</v>
      </c>
      <c r="AO7" s="117">
        <v>35</v>
      </c>
      <c r="AP7" s="117">
        <v>36</v>
      </c>
      <c r="AQ7" s="117">
        <v>37</v>
      </c>
      <c r="AR7" s="117">
        <v>38</v>
      </c>
      <c r="AS7" s="117">
        <v>39</v>
      </c>
      <c r="AT7" s="117">
        <v>40</v>
      </c>
      <c r="AU7" s="117">
        <v>41</v>
      </c>
      <c r="AV7" s="117">
        <v>42</v>
      </c>
      <c r="AW7" s="117">
        <v>43</v>
      </c>
      <c r="AX7" s="117">
        <v>44</v>
      </c>
      <c r="AY7" s="112"/>
    </row>
    <row r="8" spans="1:52" s="101" customFormat="1" ht="20.25" customHeight="1">
      <c r="A8" s="118"/>
      <c r="B8" s="119"/>
      <c r="C8" s="119"/>
      <c r="D8" s="120"/>
      <c r="E8" s="121"/>
      <c r="F8" s="122" t="s">
        <v>9</v>
      </c>
      <c r="G8" s="123" t="s">
        <v>411</v>
      </c>
      <c r="H8" s="123">
        <v>472.03</v>
      </c>
      <c r="I8" s="123">
        <v>122.85</v>
      </c>
      <c r="J8" s="123">
        <v>25.61</v>
      </c>
      <c r="K8" s="123">
        <v>4.34</v>
      </c>
      <c r="L8" s="123"/>
      <c r="M8" s="123">
        <v>34.840000000000003</v>
      </c>
      <c r="N8" s="123">
        <v>37.96</v>
      </c>
      <c r="O8" s="123">
        <v>0.49</v>
      </c>
      <c r="P8" s="123">
        <v>0</v>
      </c>
      <c r="Q8" s="123">
        <v>1.37</v>
      </c>
      <c r="R8" s="123">
        <v>28.91</v>
      </c>
      <c r="S8" s="123">
        <v>23.76</v>
      </c>
      <c r="T8" s="123">
        <v>5.29</v>
      </c>
      <c r="U8" s="123">
        <v>22.47</v>
      </c>
      <c r="V8" s="123">
        <v>31.81</v>
      </c>
      <c r="W8" s="123">
        <v>19.11</v>
      </c>
      <c r="X8" s="123">
        <v>22.54</v>
      </c>
      <c r="Y8" s="123">
        <v>16.54</v>
      </c>
      <c r="Z8" s="123">
        <v>0</v>
      </c>
      <c r="AA8" s="123">
        <v>22.54</v>
      </c>
      <c r="AB8" s="123">
        <v>51.6</v>
      </c>
      <c r="AC8" s="123">
        <v>56.97</v>
      </c>
      <c r="AD8" s="123">
        <v>11.41</v>
      </c>
      <c r="AE8" s="123">
        <v>4.04</v>
      </c>
      <c r="AF8" s="123">
        <v>12.24</v>
      </c>
      <c r="AG8" s="123">
        <v>2.76</v>
      </c>
      <c r="AH8" s="123">
        <v>8.4600000000000009</v>
      </c>
      <c r="AI8" s="123">
        <v>0.8</v>
      </c>
      <c r="AJ8" s="123">
        <v>0</v>
      </c>
      <c r="AK8" s="123">
        <v>0.34</v>
      </c>
      <c r="AL8" s="123">
        <v>8.4600000000000009</v>
      </c>
      <c r="AM8" s="123">
        <v>8.4600000000000009</v>
      </c>
      <c r="AN8" s="123">
        <v>0</v>
      </c>
      <c r="AO8" s="123">
        <v>15.74</v>
      </c>
      <c r="AP8" s="123">
        <v>1.8</v>
      </c>
      <c r="AQ8" s="123">
        <v>4.3600000000000003</v>
      </c>
      <c r="AR8" s="123">
        <v>5.45</v>
      </c>
      <c r="AS8" s="123">
        <v>1.01</v>
      </c>
      <c r="AT8" s="123">
        <v>3.12</v>
      </c>
      <c r="AU8" s="123">
        <v>0</v>
      </c>
      <c r="AV8" s="128">
        <v>423.55</v>
      </c>
      <c r="AW8" s="128">
        <v>5</v>
      </c>
      <c r="AX8" s="123">
        <v>0</v>
      </c>
      <c r="AY8" s="131"/>
      <c r="AZ8" s="131"/>
    </row>
    <row r="9" spans="1:52" ht="20.25" customHeight="1">
      <c r="A9" s="118" t="s">
        <v>67</v>
      </c>
      <c r="B9" s="119" t="s">
        <v>66</v>
      </c>
      <c r="C9" s="119" t="s">
        <v>61</v>
      </c>
      <c r="D9" s="120" t="s">
        <v>62</v>
      </c>
      <c r="E9" s="121" t="s">
        <v>63</v>
      </c>
      <c r="F9" s="124" t="s">
        <v>412</v>
      </c>
      <c r="G9" s="684"/>
      <c r="H9" s="123">
        <v>0</v>
      </c>
      <c r="I9" s="123">
        <v>0</v>
      </c>
      <c r="J9" s="123">
        <v>0</v>
      </c>
      <c r="K9" s="123">
        <v>0</v>
      </c>
      <c r="M9" s="123">
        <v>0</v>
      </c>
      <c r="N9" s="123">
        <v>0</v>
      </c>
      <c r="O9" s="123">
        <v>0</v>
      </c>
      <c r="P9" s="123">
        <v>0</v>
      </c>
      <c r="Q9" s="123">
        <v>0</v>
      </c>
      <c r="R9" s="123">
        <v>0</v>
      </c>
      <c r="S9" s="123">
        <v>0</v>
      </c>
      <c r="T9" s="123">
        <v>0</v>
      </c>
      <c r="U9" s="123">
        <v>0</v>
      </c>
      <c r="V9" s="123">
        <v>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0</v>
      </c>
      <c r="AC9" s="123">
        <v>0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3">
        <v>0</v>
      </c>
      <c r="AJ9" s="123">
        <v>0</v>
      </c>
      <c r="AK9" s="123">
        <v>0</v>
      </c>
      <c r="AL9" s="123">
        <v>0</v>
      </c>
      <c r="AM9" s="123">
        <v>0</v>
      </c>
      <c r="AN9" s="123">
        <v>0</v>
      </c>
      <c r="AO9" s="123">
        <v>0</v>
      </c>
      <c r="AP9" s="123">
        <v>0</v>
      </c>
      <c r="AQ9" s="123">
        <v>0</v>
      </c>
      <c r="AR9" s="123">
        <v>0</v>
      </c>
      <c r="AS9" s="123">
        <v>0</v>
      </c>
      <c r="AT9" s="123">
        <v>0</v>
      </c>
      <c r="AU9" s="123">
        <v>0</v>
      </c>
      <c r="AV9" s="128">
        <v>0</v>
      </c>
      <c r="AW9" s="128">
        <v>5</v>
      </c>
      <c r="AX9" s="123">
        <v>0</v>
      </c>
    </row>
    <row r="10" spans="1:52" ht="20.25" customHeight="1">
      <c r="A10" s="118" t="s">
        <v>59</v>
      </c>
      <c r="B10" s="119" t="s">
        <v>60</v>
      </c>
      <c r="C10" s="119" t="s">
        <v>60</v>
      </c>
      <c r="D10" s="120" t="s">
        <v>62</v>
      </c>
      <c r="E10" s="121" t="s">
        <v>63</v>
      </c>
      <c r="F10" s="124" t="s">
        <v>413</v>
      </c>
      <c r="G10" s="684"/>
      <c r="H10" s="123">
        <v>34.840000000000003</v>
      </c>
      <c r="I10" s="123">
        <v>0</v>
      </c>
      <c r="J10" s="123">
        <v>0</v>
      </c>
      <c r="K10" s="123">
        <v>0</v>
      </c>
      <c r="M10" s="123">
        <v>34.840000000000003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123">
        <v>0</v>
      </c>
      <c r="AK10" s="123">
        <v>0</v>
      </c>
      <c r="AL10" s="123">
        <v>0</v>
      </c>
      <c r="AM10" s="123">
        <v>0</v>
      </c>
      <c r="AN10" s="123">
        <v>0</v>
      </c>
      <c r="AO10" s="123">
        <v>0</v>
      </c>
      <c r="AP10" s="123">
        <v>0</v>
      </c>
      <c r="AQ10" s="123">
        <v>0</v>
      </c>
      <c r="AR10" s="123">
        <v>0</v>
      </c>
      <c r="AS10" s="123">
        <v>0</v>
      </c>
      <c r="AT10" s="123">
        <v>0</v>
      </c>
      <c r="AU10" s="123">
        <v>0</v>
      </c>
      <c r="AV10" s="128">
        <v>0</v>
      </c>
      <c r="AW10" s="128">
        <v>0</v>
      </c>
      <c r="AX10" s="123">
        <v>0</v>
      </c>
    </row>
    <row r="11" spans="1:52" ht="20.25" customHeight="1">
      <c r="A11" s="118" t="s">
        <v>59</v>
      </c>
      <c r="B11" s="119" t="s">
        <v>60</v>
      </c>
      <c r="C11" s="119" t="s">
        <v>69</v>
      </c>
      <c r="D11" s="120" t="s">
        <v>62</v>
      </c>
      <c r="E11" s="121" t="s">
        <v>63</v>
      </c>
      <c r="F11" s="124" t="s">
        <v>414</v>
      </c>
      <c r="G11" s="684"/>
      <c r="H11" s="123">
        <v>16.54</v>
      </c>
      <c r="I11" s="123">
        <v>0</v>
      </c>
      <c r="J11" s="123">
        <v>0</v>
      </c>
      <c r="K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16.54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123">
        <v>0</v>
      </c>
      <c r="AK11" s="123">
        <v>0</v>
      </c>
      <c r="AL11" s="123">
        <v>0</v>
      </c>
      <c r="AM11" s="123">
        <v>0</v>
      </c>
      <c r="AN11" s="123">
        <v>0</v>
      </c>
      <c r="AO11" s="123">
        <v>0</v>
      </c>
      <c r="AP11" s="123">
        <v>0</v>
      </c>
      <c r="AQ11" s="123">
        <v>0</v>
      </c>
      <c r="AR11" s="123">
        <v>0</v>
      </c>
      <c r="AS11" s="123">
        <v>0</v>
      </c>
      <c r="AT11" s="123">
        <v>0</v>
      </c>
      <c r="AU11" s="123">
        <v>0</v>
      </c>
      <c r="AV11" s="128">
        <v>0</v>
      </c>
      <c r="AW11" s="128">
        <v>0</v>
      </c>
      <c r="AX11" s="123">
        <v>0</v>
      </c>
    </row>
    <row r="12" spans="1:52" ht="20.25" customHeight="1">
      <c r="A12" s="118" t="s">
        <v>59</v>
      </c>
      <c r="B12" s="119" t="s">
        <v>60</v>
      </c>
      <c r="C12" s="119" t="s">
        <v>61</v>
      </c>
      <c r="D12" s="120" t="s">
        <v>62</v>
      </c>
      <c r="E12" s="121" t="s">
        <v>63</v>
      </c>
      <c r="F12" s="124" t="s">
        <v>415</v>
      </c>
      <c r="G12" s="684"/>
      <c r="H12" s="123">
        <v>0</v>
      </c>
      <c r="I12" s="123">
        <v>0</v>
      </c>
      <c r="J12" s="123">
        <v>0</v>
      </c>
      <c r="K12" s="123">
        <v>0</v>
      </c>
      <c r="M12" s="123">
        <v>0</v>
      </c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3">
        <v>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0</v>
      </c>
      <c r="AA12" s="123">
        <v>0</v>
      </c>
      <c r="AB12" s="123">
        <v>0</v>
      </c>
      <c r="AC12" s="123">
        <v>55.83</v>
      </c>
      <c r="AD12" s="123">
        <v>11.41</v>
      </c>
      <c r="AE12" s="123">
        <v>4.04</v>
      </c>
      <c r="AF12" s="123">
        <v>12.24</v>
      </c>
      <c r="AG12" s="123">
        <v>2.76</v>
      </c>
      <c r="AH12" s="123">
        <v>8.4600000000000009</v>
      </c>
      <c r="AI12" s="123">
        <v>0</v>
      </c>
      <c r="AJ12" s="123">
        <v>0</v>
      </c>
      <c r="AK12" s="123">
        <v>0</v>
      </c>
      <c r="AL12" s="123">
        <v>8.4600000000000009</v>
      </c>
      <c r="AM12" s="123">
        <v>8.4600000000000009</v>
      </c>
      <c r="AN12" s="123">
        <v>0</v>
      </c>
      <c r="AO12" s="123">
        <v>0</v>
      </c>
      <c r="AP12" s="123">
        <v>0</v>
      </c>
      <c r="AQ12" s="123">
        <v>0</v>
      </c>
      <c r="AR12" s="123">
        <v>0</v>
      </c>
      <c r="AS12" s="123">
        <v>0</v>
      </c>
      <c r="AT12" s="123">
        <v>0</v>
      </c>
      <c r="AU12" s="123">
        <v>0</v>
      </c>
      <c r="AV12" s="128">
        <v>0</v>
      </c>
      <c r="AW12" s="128">
        <v>0</v>
      </c>
      <c r="AX12" s="123">
        <v>0</v>
      </c>
    </row>
    <row r="13" spans="1:52" ht="20.25" customHeight="1">
      <c r="A13" s="118" t="s">
        <v>64</v>
      </c>
      <c r="B13" s="119" t="s">
        <v>71</v>
      </c>
      <c r="C13" s="119" t="s">
        <v>72</v>
      </c>
      <c r="D13" s="120" t="s">
        <v>62</v>
      </c>
      <c r="E13" s="121" t="s">
        <v>63</v>
      </c>
      <c r="F13" s="124" t="s">
        <v>416</v>
      </c>
      <c r="G13" s="684"/>
      <c r="H13" s="123">
        <v>0</v>
      </c>
      <c r="I13" s="123">
        <v>0</v>
      </c>
      <c r="J13" s="123">
        <v>0</v>
      </c>
      <c r="K13" s="123">
        <v>0</v>
      </c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123">
        <v>0</v>
      </c>
      <c r="S13" s="123">
        <v>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0</v>
      </c>
      <c r="AA13" s="123">
        <v>0</v>
      </c>
      <c r="AB13" s="123">
        <v>0</v>
      </c>
      <c r="AC13" s="123">
        <v>0</v>
      </c>
      <c r="AD13" s="123">
        <v>0</v>
      </c>
      <c r="AE13" s="123">
        <v>0</v>
      </c>
      <c r="AF13" s="123">
        <v>0</v>
      </c>
      <c r="AG13" s="123">
        <v>0</v>
      </c>
      <c r="AH13" s="123">
        <v>0</v>
      </c>
      <c r="AI13" s="123">
        <v>0</v>
      </c>
      <c r="AJ13" s="123">
        <v>0</v>
      </c>
      <c r="AK13" s="123">
        <v>0</v>
      </c>
      <c r="AL13" s="123">
        <v>0</v>
      </c>
      <c r="AM13" s="123">
        <v>0</v>
      </c>
      <c r="AN13" s="123">
        <v>0</v>
      </c>
      <c r="AO13" s="123">
        <v>0</v>
      </c>
      <c r="AP13" s="123">
        <v>0</v>
      </c>
      <c r="AQ13" s="123">
        <v>0</v>
      </c>
      <c r="AR13" s="123">
        <v>0</v>
      </c>
      <c r="AS13" s="123">
        <v>0</v>
      </c>
      <c r="AT13" s="123">
        <v>0</v>
      </c>
      <c r="AU13" s="123">
        <v>0</v>
      </c>
      <c r="AV13" s="128">
        <v>5</v>
      </c>
      <c r="AW13" s="128">
        <v>0</v>
      </c>
      <c r="AX13" s="123">
        <v>0</v>
      </c>
    </row>
    <row r="14" spans="1:52" ht="20.25" customHeight="1">
      <c r="A14" s="118" t="s">
        <v>64</v>
      </c>
      <c r="B14" s="119" t="s">
        <v>65</v>
      </c>
      <c r="C14" s="119" t="s">
        <v>66</v>
      </c>
      <c r="D14" s="120" t="s">
        <v>62</v>
      </c>
      <c r="E14" s="121" t="s">
        <v>63</v>
      </c>
      <c r="F14" s="124" t="s">
        <v>417</v>
      </c>
      <c r="G14" s="684"/>
      <c r="H14" s="123">
        <v>37.96</v>
      </c>
      <c r="I14" s="123">
        <v>0</v>
      </c>
      <c r="J14" s="123">
        <v>0</v>
      </c>
      <c r="K14" s="123">
        <v>0</v>
      </c>
      <c r="M14" s="123">
        <v>0</v>
      </c>
      <c r="N14" s="123">
        <v>37.96</v>
      </c>
      <c r="O14" s="123">
        <v>0</v>
      </c>
      <c r="P14" s="123">
        <v>0</v>
      </c>
      <c r="Q14" s="123">
        <v>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3">
        <v>0</v>
      </c>
      <c r="AJ14" s="123">
        <v>0</v>
      </c>
      <c r="AK14" s="123">
        <v>0</v>
      </c>
      <c r="AL14" s="123">
        <v>0</v>
      </c>
      <c r="AM14" s="123">
        <v>0</v>
      </c>
      <c r="AN14" s="123">
        <v>0</v>
      </c>
      <c r="AO14" s="123">
        <v>0</v>
      </c>
      <c r="AP14" s="123">
        <v>0</v>
      </c>
      <c r="AQ14" s="123">
        <v>0</v>
      </c>
      <c r="AR14" s="123">
        <v>0</v>
      </c>
      <c r="AS14" s="123">
        <v>0</v>
      </c>
      <c r="AT14" s="123">
        <v>0</v>
      </c>
      <c r="AU14" s="123">
        <v>0</v>
      </c>
      <c r="AV14" s="128">
        <v>0</v>
      </c>
      <c r="AW14" s="128">
        <v>0</v>
      </c>
      <c r="AX14" s="123">
        <v>0</v>
      </c>
    </row>
    <row r="15" spans="1:52" ht="20.25" customHeight="1">
      <c r="A15" s="118" t="s">
        <v>68</v>
      </c>
      <c r="B15" s="119" t="s">
        <v>66</v>
      </c>
      <c r="C15" s="119" t="s">
        <v>66</v>
      </c>
      <c r="D15" s="120" t="s">
        <v>62</v>
      </c>
      <c r="E15" s="121" t="s">
        <v>63</v>
      </c>
      <c r="F15" s="124" t="s">
        <v>418</v>
      </c>
      <c r="G15" s="684"/>
      <c r="H15" s="123">
        <v>353.78</v>
      </c>
      <c r="I15" s="123">
        <v>122.85</v>
      </c>
      <c r="J15" s="123">
        <v>25.61</v>
      </c>
      <c r="K15" s="123">
        <v>4.34</v>
      </c>
      <c r="M15" s="123">
        <v>0</v>
      </c>
      <c r="N15" s="123">
        <v>0</v>
      </c>
      <c r="O15" s="123">
        <v>0.49</v>
      </c>
      <c r="P15" s="123">
        <v>0</v>
      </c>
      <c r="Q15" s="123">
        <v>1.37</v>
      </c>
      <c r="R15" s="123">
        <v>0</v>
      </c>
      <c r="S15" s="123">
        <v>23.76</v>
      </c>
      <c r="T15" s="123">
        <v>5.29</v>
      </c>
      <c r="U15" s="123">
        <v>22.47</v>
      </c>
      <c r="V15" s="123">
        <v>31.81</v>
      </c>
      <c r="W15" s="123">
        <v>19.11</v>
      </c>
      <c r="X15" s="123">
        <v>22.54</v>
      </c>
      <c r="Y15" s="123">
        <v>0</v>
      </c>
      <c r="Z15" s="123">
        <v>0</v>
      </c>
      <c r="AA15" s="123">
        <v>22.54</v>
      </c>
      <c r="AB15" s="123">
        <v>51.6</v>
      </c>
      <c r="AC15" s="123">
        <v>1.1399999999999999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0.8</v>
      </c>
      <c r="AJ15" s="123">
        <v>0</v>
      </c>
      <c r="AK15" s="123">
        <v>0.34</v>
      </c>
      <c r="AL15" s="123">
        <v>0</v>
      </c>
      <c r="AM15" s="123">
        <v>0</v>
      </c>
      <c r="AN15" s="123">
        <v>0</v>
      </c>
      <c r="AO15" s="123">
        <v>15.74</v>
      </c>
      <c r="AP15" s="123">
        <v>1.8</v>
      </c>
      <c r="AQ15" s="123">
        <v>4.3600000000000003</v>
      </c>
      <c r="AR15" s="123">
        <v>5.45</v>
      </c>
      <c r="AS15" s="123">
        <v>1.01</v>
      </c>
      <c r="AT15" s="123">
        <v>3.12</v>
      </c>
      <c r="AU15" s="123">
        <v>0</v>
      </c>
      <c r="AV15" s="128">
        <v>0</v>
      </c>
      <c r="AW15" s="128">
        <v>0</v>
      </c>
      <c r="AX15" s="123">
        <v>0</v>
      </c>
    </row>
    <row r="16" spans="1:52" ht="20.25" customHeight="1">
      <c r="A16" s="118" t="s">
        <v>68</v>
      </c>
      <c r="B16" s="119" t="s">
        <v>66</v>
      </c>
      <c r="C16" s="119" t="s">
        <v>70</v>
      </c>
      <c r="D16" s="120" t="s">
        <v>62</v>
      </c>
      <c r="E16" s="121" t="s">
        <v>63</v>
      </c>
      <c r="F16" s="124" t="s">
        <v>419</v>
      </c>
      <c r="G16" s="684"/>
      <c r="H16" s="123">
        <v>0</v>
      </c>
      <c r="I16" s="123">
        <v>0</v>
      </c>
      <c r="J16" s="123">
        <v>0</v>
      </c>
      <c r="K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3">
        <v>0</v>
      </c>
      <c r="AJ16" s="123">
        <v>0</v>
      </c>
      <c r="AK16" s="123">
        <v>0</v>
      </c>
      <c r="AL16" s="123">
        <v>0</v>
      </c>
      <c r="AM16" s="123">
        <v>0</v>
      </c>
      <c r="AN16" s="123">
        <v>0</v>
      </c>
      <c r="AO16" s="123">
        <v>0</v>
      </c>
      <c r="AP16" s="123">
        <v>0</v>
      </c>
      <c r="AQ16" s="123">
        <v>0</v>
      </c>
      <c r="AR16" s="123">
        <v>0</v>
      </c>
      <c r="AS16" s="123">
        <v>0</v>
      </c>
      <c r="AT16" s="123">
        <v>0</v>
      </c>
      <c r="AU16" s="123">
        <v>0</v>
      </c>
      <c r="AV16" s="128">
        <v>418.55</v>
      </c>
      <c r="AW16" s="128">
        <v>0</v>
      </c>
      <c r="AX16" s="123">
        <v>0</v>
      </c>
    </row>
    <row r="17" spans="1:50" ht="20.25" customHeight="1">
      <c r="A17" s="118" t="s">
        <v>73</v>
      </c>
      <c r="B17" s="119" t="s">
        <v>74</v>
      </c>
      <c r="C17" s="119" t="s">
        <v>66</v>
      </c>
      <c r="D17" s="120" t="s">
        <v>62</v>
      </c>
      <c r="E17" s="121" t="s">
        <v>63</v>
      </c>
      <c r="F17" s="124" t="s">
        <v>201</v>
      </c>
      <c r="G17" s="684"/>
      <c r="H17" s="123">
        <v>28.91</v>
      </c>
      <c r="I17" s="123">
        <v>0</v>
      </c>
      <c r="J17" s="123">
        <v>0</v>
      </c>
      <c r="K17" s="123">
        <v>0</v>
      </c>
      <c r="M17" s="123">
        <v>0</v>
      </c>
      <c r="N17" s="123">
        <v>0</v>
      </c>
      <c r="O17" s="123">
        <v>0</v>
      </c>
      <c r="P17" s="123">
        <v>0</v>
      </c>
      <c r="Q17" s="123">
        <v>0</v>
      </c>
      <c r="R17" s="123">
        <v>28.91</v>
      </c>
      <c r="S17" s="123">
        <v>0</v>
      </c>
      <c r="T17" s="123">
        <v>0</v>
      </c>
      <c r="U17" s="123">
        <v>0</v>
      </c>
      <c r="V17" s="123">
        <v>0</v>
      </c>
      <c r="W17" s="123">
        <v>0</v>
      </c>
      <c r="X17" s="123">
        <v>0</v>
      </c>
      <c r="Y17" s="123">
        <v>0</v>
      </c>
      <c r="Z17" s="123">
        <v>0</v>
      </c>
      <c r="AA17" s="123">
        <v>0</v>
      </c>
      <c r="AB17" s="123">
        <v>0</v>
      </c>
      <c r="AC17" s="123">
        <v>0</v>
      </c>
      <c r="AD17" s="123">
        <v>0</v>
      </c>
      <c r="AE17" s="123">
        <v>0</v>
      </c>
      <c r="AF17" s="123">
        <v>0</v>
      </c>
      <c r="AG17" s="123">
        <v>0</v>
      </c>
      <c r="AH17" s="123">
        <v>0</v>
      </c>
      <c r="AI17" s="123">
        <v>0</v>
      </c>
      <c r="AJ17" s="123">
        <v>0</v>
      </c>
      <c r="AK17" s="123">
        <v>0</v>
      </c>
      <c r="AL17" s="123">
        <v>0</v>
      </c>
      <c r="AM17" s="123">
        <v>0</v>
      </c>
      <c r="AN17" s="123">
        <v>0</v>
      </c>
      <c r="AO17" s="123">
        <v>0</v>
      </c>
      <c r="AP17" s="123">
        <v>0</v>
      </c>
      <c r="AQ17" s="123">
        <v>0</v>
      </c>
      <c r="AR17" s="123">
        <v>0</v>
      </c>
      <c r="AS17" s="123">
        <v>0</v>
      </c>
      <c r="AT17" s="123">
        <v>0</v>
      </c>
      <c r="AU17" s="123">
        <v>0</v>
      </c>
      <c r="AV17" s="128">
        <v>0</v>
      </c>
      <c r="AW17" s="128">
        <v>0</v>
      </c>
      <c r="AX17" s="123">
        <v>0</v>
      </c>
    </row>
  </sheetData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5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>
      <selection activeCell="J24" sqref="J24"/>
    </sheetView>
  </sheetViews>
  <sheetFormatPr defaultColWidth="6.875" defaultRowHeight="11.25"/>
  <cols>
    <col min="1" max="1" width="4.25" style="85" customWidth="1"/>
    <col min="2" max="2" width="4" style="85" customWidth="1"/>
    <col min="3" max="3" width="4.5" style="85" customWidth="1"/>
    <col min="4" max="4" width="7.375" style="85" customWidth="1"/>
    <col min="5" max="5" width="14.875" style="85" customWidth="1"/>
    <col min="6" max="7" width="8.125" style="85" customWidth="1"/>
    <col min="8" max="28" width="6.625" style="85" customWidth="1"/>
    <col min="29" max="29" width="8.125" style="85" customWidth="1"/>
    <col min="30" max="16384" width="6.875" style="85"/>
  </cols>
  <sheetData>
    <row r="1" spans="1:29" ht="17.2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29" ht="29.25" customHeight="1">
      <c r="A2" s="87" t="s">
        <v>816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29" ht="10.5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29" ht="17.25" customHeight="1">
      <c r="A4" s="89" t="s">
        <v>47</v>
      </c>
      <c r="AC4" s="100" t="s">
        <v>3</v>
      </c>
    </row>
    <row r="5" spans="1:29" ht="21" customHeight="1">
      <c r="A5" s="606" t="s">
        <v>77</v>
      </c>
      <c r="B5" s="607"/>
      <c r="C5" s="608"/>
      <c r="D5" s="609" t="s">
        <v>420</v>
      </c>
      <c r="E5" s="610" t="s">
        <v>421</v>
      </c>
      <c r="F5" s="91" t="s">
        <v>422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83" customFormat="1" ht="48.75" customHeight="1">
      <c r="A6" s="90" t="s">
        <v>52</v>
      </c>
      <c r="B6" s="90" t="s">
        <v>53</v>
      </c>
      <c r="C6" s="90" t="s">
        <v>54</v>
      </c>
      <c r="D6" s="609"/>
      <c r="E6" s="611"/>
      <c r="F6" s="92" t="s">
        <v>50</v>
      </c>
      <c r="G6" s="92" t="s">
        <v>204</v>
      </c>
      <c r="H6" s="92" t="s">
        <v>423</v>
      </c>
      <c r="I6" s="92" t="s">
        <v>424</v>
      </c>
      <c r="J6" s="99" t="s">
        <v>425</v>
      </c>
      <c r="K6" s="92" t="s">
        <v>426</v>
      </c>
      <c r="L6" s="92" t="s">
        <v>427</v>
      </c>
      <c r="M6" s="92" t="s">
        <v>428</v>
      </c>
      <c r="N6" s="92" t="s">
        <v>429</v>
      </c>
      <c r="O6" s="92" t="s">
        <v>430</v>
      </c>
      <c r="P6" s="92" t="s">
        <v>431</v>
      </c>
      <c r="Q6" s="92" t="s">
        <v>432</v>
      </c>
      <c r="R6" s="92" t="s">
        <v>433</v>
      </c>
      <c r="S6" s="92" t="s">
        <v>434</v>
      </c>
      <c r="T6" s="92" t="s">
        <v>352</v>
      </c>
      <c r="U6" s="92" t="s">
        <v>350</v>
      </c>
      <c r="V6" s="92" t="s">
        <v>347</v>
      </c>
      <c r="W6" s="92" t="s">
        <v>435</v>
      </c>
      <c r="X6" s="92" t="s">
        <v>436</v>
      </c>
      <c r="Y6" s="92" t="s">
        <v>437</v>
      </c>
      <c r="Z6" s="92" t="s">
        <v>438</v>
      </c>
      <c r="AA6" s="92" t="s">
        <v>439</v>
      </c>
      <c r="AB6" s="92" t="s">
        <v>440</v>
      </c>
      <c r="AC6" s="92" t="s">
        <v>211</v>
      </c>
    </row>
    <row r="7" spans="1:29" s="83" customFormat="1" ht="16.5" customHeight="1">
      <c r="A7" s="93" t="s">
        <v>58</v>
      </c>
      <c r="B7" s="93" t="s">
        <v>58</v>
      </c>
      <c r="C7" s="94" t="s">
        <v>58</v>
      </c>
      <c r="D7" s="93" t="s">
        <v>58</v>
      </c>
      <c r="E7" s="93" t="s">
        <v>58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94">
        <v>18</v>
      </c>
      <c r="X7" s="94">
        <v>19</v>
      </c>
      <c r="Y7" s="94">
        <v>20</v>
      </c>
      <c r="Z7" s="94">
        <v>21</v>
      </c>
      <c r="AA7" s="94">
        <v>22</v>
      </c>
      <c r="AB7" s="94">
        <v>23</v>
      </c>
      <c r="AC7" s="94">
        <v>24</v>
      </c>
    </row>
    <row r="8" spans="1:29" s="84" customFormat="1" ht="19.5" customHeight="1">
      <c r="A8" s="95"/>
      <c r="B8" s="95"/>
      <c r="C8" s="95"/>
      <c r="D8" s="96"/>
      <c r="E8" s="95" t="s">
        <v>9</v>
      </c>
      <c r="F8" s="97">
        <v>407.96</v>
      </c>
      <c r="G8" s="98">
        <v>8.3000000000000007</v>
      </c>
      <c r="H8" s="97">
        <v>0</v>
      </c>
      <c r="I8" s="97">
        <v>0</v>
      </c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97">
        <v>0</v>
      </c>
      <c r="P8" s="97">
        <v>0</v>
      </c>
      <c r="Q8" s="97">
        <v>0</v>
      </c>
      <c r="R8" s="97">
        <v>0</v>
      </c>
      <c r="S8" s="97">
        <v>0</v>
      </c>
      <c r="T8" s="97">
        <v>0</v>
      </c>
      <c r="U8" s="97">
        <v>0</v>
      </c>
      <c r="V8" s="97">
        <v>0</v>
      </c>
      <c r="W8" s="97">
        <v>0</v>
      </c>
      <c r="X8" s="97">
        <v>0</v>
      </c>
      <c r="Y8" s="97">
        <v>0</v>
      </c>
      <c r="Z8" s="97">
        <v>260</v>
      </c>
      <c r="AA8" s="97">
        <v>0</v>
      </c>
      <c r="AB8" s="97">
        <v>0.35</v>
      </c>
      <c r="AC8" s="97">
        <v>139.31</v>
      </c>
    </row>
    <row r="9" spans="1:29" ht="19.5" customHeight="1">
      <c r="A9" s="95"/>
      <c r="B9" s="95"/>
      <c r="C9" s="95"/>
      <c r="D9" s="96" t="s">
        <v>62</v>
      </c>
      <c r="E9" s="96"/>
      <c r="F9" s="97">
        <v>407.96</v>
      </c>
      <c r="G9" s="98">
        <v>8.3000000000000007</v>
      </c>
      <c r="H9" s="97">
        <v>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97">
        <v>0</v>
      </c>
      <c r="P9" s="97">
        <v>0</v>
      </c>
      <c r="Q9" s="97">
        <v>0</v>
      </c>
      <c r="R9" s="97">
        <v>0</v>
      </c>
      <c r="S9" s="97">
        <v>0</v>
      </c>
      <c r="T9" s="97">
        <v>0</v>
      </c>
      <c r="U9" s="97">
        <v>0</v>
      </c>
      <c r="V9" s="97">
        <v>0</v>
      </c>
      <c r="W9" s="97">
        <v>0</v>
      </c>
      <c r="X9" s="97">
        <v>0</v>
      </c>
      <c r="Y9" s="97">
        <v>0</v>
      </c>
      <c r="Z9" s="97">
        <v>260</v>
      </c>
      <c r="AA9" s="97">
        <v>0</v>
      </c>
      <c r="AB9" s="97">
        <v>0.35</v>
      </c>
      <c r="AC9" s="97">
        <v>139.31</v>
      </c>
    </row>
    <row r="10" spans="1:29" ht="19.5" customHeight="1">
      <c r="A10" s="95" t="s">
        <v>68</v>
      </c>
      <c r="B10" s="95" t="s">
        <v>66</v>
      </c>
      <c r="C10" s="95" t="s">
        <v>66</v>
      </c>
      <c r="D10" s="96" t="s">
        <v>441</v>
      </c>
      <c r="E10" s="96" t="s">
        <v>63</v>
      </c>
      <c r="F10" s="97">
        <v>2.81</v>
      </c>
      <c r="G10" s="98">
        <v>1.8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 s="97">
        <v>0</v>
      </c>
      <c r="S10" s="97">
        <v>0</v>
      </c>
      <c r="T10" s="97">
        <v>0</v>
      </c>
      <c r="U10" s="97">
        <v>0</v>
      </c>
      <c r="V10" s="97">
        <v>0</v>
      </c>
      <c r="W10" s="97">
        <v>0</v>
      </c>
      <c r="X10" s="97">
        <v>0</v>
      </c>
      <c r="Y10" s="97">
        <v>0</v>
      </c>
      <c r="Z10" s="97">
        <v>0</v>
      </c>
      <c r="AA10" s="97">
        <v>0</v>
      </c>
      <c r="AB10" s="97">
        <v>0</v>
      </c>
      <c r="AC10" s="97">
        <v>1.01</v>
      </c>
    </row>
    <row r="11" spans="1:29" ht="19.5" customHeight="1">
      <c r="A11" s="95" t="s">
        <v>68</v>
      </c>
      <c r="B11" s="95" t="s">
        <v>66</v>
      </c>
      <c r="C11" s="95" t="s">
        <v>70</v>
      </c>
      <c r="D11" s="96" t="s">
        <v>441</v>
      </c>
      <c r="E11" s="96" t="s">
        <v>63</v>
      </c>
      <c r="F11" s="97">
        <v>398.65</v>
      </c>
      <c r="G11" s="98">
        <v>0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R11" s="97">
        <v>0</v>
      </c>
      <c r="S11" s="97">
        <v>0</v>
      </c>
      <c r="T11" s="97">
        <v>0</v>
      </c>
      <c r="U11" s="97">
        <v>0</v>
      </c>
      <c r="V11" s="97">
        <v>0</v>
      </c>
      <c r="W11" s="97">
        <v>0</v>
      </c>
      <c r="X11" s="97">
        <v>0</v>
      </c>
      <c r="Y11" s="97">
        <v>0</v>
      </c>
      <c r="Z11" s="97">
        <v>260</v>
      </c>
      <c r="AA11" s="97">
        <v>0</v>
      </c>
      <c r="AB11" s="97">
        <v>0.35</v>
      </c>
      <c r="AC11" s="97">
        <v>138.30000000000001</v>
      </c>
    </row>
    <row r="12" spans="1:29" ht="19.5" customHeight="1">
      <c r="A12" s="95" t="s">
        <v>64</v>
      </c>
      <c r="B12" s="95" t="s">
        <v>71</v>
      </c>
      <c r="C12" s="95" t="s">
        <v>72</v>
      </c>
      <c r="D12" s="96" t="s">
        <v>441</v>
      </c>
      <c r="E12" s="96" t="s">
        <v>63</v>
      </c>
      <c r="F12" s="97">
        <v>5</v>
      </c>
      <c r="G12" s="98">
        <v>5</v>
      </c>
      <c r="H12" s="97">
        <v>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  <c r="O12" s="97">
        <v>0</v>
      </c>
      <c r="P12" s="97">
        <v>0</v>
      </c>
      <c r="Q12" s="97">
        <v>0</v>
      </c>
      <c r="R12" s="97">
        <v>0</v>
      </c>
      <c r="S12" s="97">
        <v>0</v>
      </c>
      <c r="T12" s="97">
        <v>0</v>
      </c>
      <c r="U12" s="97">
        <v>0</v>
      </c>
      <c r="V12" s="97">
        <v>0</v>
      </c>
      <c r="W12" s="97">
        <v>0</v>
      </c>
      <c r="X12" s="97">
        <v>0</v>
      </c>
      <c r="Y12" s="97">
        <v>0</v>
      </c>
      <c r="Z12" s="97">
        <v>0</v>
      </c>
      <c r="AA12" s="97">
        <v>0</v>
      </c>
      <c r="AB12" s="97">
        <v>0</v>
      </c>
      <c r="AC12" s="97">
        <v>0</v>
      </c>
    </row>
    <row r="13" spans="1:29" ht="19.5" customHeight="1">
      <c r="A13" s="95" t="s">
        <v>67</v>
      </c>
      <c r="B13" s="95" t="s">
        <v>66</v>
      </c>
      <c r="C13" s="95" t="s">
        <v>61</v>
      </c>
      <c r="D13" s="96" t="s">
        <v>441</v>
      </c>
      <c r="E13" s="96" t="s">
        <v>63</v>
      </c>
      <c r="F13" s="97">
        <v>1.5</v>
      </c>
      <c r="G13" s="98">
        <v>1.5</v>
      </c>
      <c r="H13" s="97">
        <v>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  <c r="N13" s="97">
        <v>0</v>
      </c>
      <c r="O13" s="97">
        <v>0</v>
      </c>
      <c r="P13" s="97">
        <v>0</v>
      </c>
      <c r="Q13" s="97">
        <v>0</v>
      </c>
      <c r="R13" s="97">
        <v>0</v>
      </c>
      <c r="S13" s="97">
        <v>0</v>
      </c>
      <c r="T13" s="97">
        <v>0</v>
      </c>
      <c r="U13" s="97">
        <v>0</v>
      </c>
      <c r="V13" s="97">
        <v>0</v>
      </c>
      <c r="W13" s="97">
        <v>0</v>
      </c>
      <c r="X13" s="97">
        <v>0</v>
      </c>
      <c r="Y13" s="97">
        <v>0</v>
      </c>
      <c r="Z13" s="97">
        <v>0</v>
      </c>
      <c r="AA13" s="97">
        <v>0</v>
      </c>
      <c r="AB13" s="97">
        <v>0</v>
      </c>
      <c r="AC13" s="97">
        <v>0</v>
      </c>
    </row>
    <row r="14" spans="1:29">
      <c r="A14" s="84"/>
      <c r="B14" s="84"/>
      <c r="C14" s="84"/>
      <c r="D14" s="84"/>
      <c r="E14" s="84"/>
      <c r="F14" s="84"/>
      <c r="G14" s="84"/>
      <c r="H14" s="84"/>
      <c r="J14" s="84"/>
      <c r="K14" s="84"/>
      <c r="L14" s="84"/>
      <c r="M14" s="84"/>
      <c r="N14" s="84"/>
      <c r="O14" s="84"/>
      <c r="P14" s="84"/>
      <c r="Q14" s="84"/>
      <c r="S14" s="84"/>
      <c r="T14" s="84"/>
      <c r="U14" s="84"/>
      <c r="V14" s="84"/>
      <c r="W14" s="84"/>
      <c r="Y14" s="84"/>
      <c r="Z14" s="84"/>
      <c r="AA14" s="84"/>
      <c r="AB14" s="84"/>
      <c r="AC14" s="84"/>
    </row>
    <row r="15" spans="1:29">
      <c r="C15" s="84"/>
      <c r="D15" s="84"/>
      <c r="E15" s="84"/>
      <c r="F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S15" s="84"/>
      <c r="T15" s="84"/>
      <c r="U15" s="84"/>
      <c r="V15" s="84"/>
      <c r="W15" s="84"/>
      <c r="Z15" s="84"/>
      <c r="AA15" s="84"/>
      <c r="AB15" s="84"/>
      <c r="AC15" s="84"/>
    </row>
    <row r="16" spans="1:29"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Z16" s="84"/>
      <c r="AA16" s="84"/>
      <c r="AB16" s="84"/>
      <c r="AC16" s="84"/>
    </row>
    <row r="17" spans="3:29">
      <c r="C17" s="84"/>
      <c r="D17" s="84"/>
      <c r="E17" s="84"/>
      <c r="F17" s="84"/>
      <c r="O17" s="84"/>
      <c r="P17" s="84"/>
      <c r="Q17" s="84"/>
      <c r="R17" s="84"/>
      <c r="S17" s="84"/>
      <c r="T17" s="84"/>
      <c r="U17" s="84"/>
      <c r="V17" s="84"/>
      <c r="W17" s="84"/>
      <c r="Z17" s="84"/>
      <c r="AA17" s="84"/>
      <c r="AB17" s="84"/>
      <c r="AC17" s="84"/>
    </row>
    <row r="18" spans="3:29">
      <c r="D18" s="84"/>
      <c r="E18" s="84"/>
      <c r="F18" s="84"/>
      <c r="P18" s="84"/>
      <c r="Q18" s="84"/>
      <c r="R18" s="84"/>
      <c r="S18" s="84"/>
      <c r="T18" s="84"/>
      <c r="U18" s="84"/>
      <c r="V18" s="84"/>
      <c r="W18" s="84"/>
      <c r="Z18" s="84"/>
      <c r="AA18" s="84"/>
      <c r="AB18" s="84"/>
      <c r="AC18" s="84"/>
    </row>
    <row r="19" spans="3:29">
      <c r="D19" s="84"/>
      <c r="E19" s="84"/>
      <c r="F19" s="84"/>
      <c r="G19" s="84"/>
      <c r="P19" s="84"/>
      <c r="Q19" s="84"/>
      <c r="R19" s="84"/>
      <c r="S19" s="84"/>
      <c r="T19" s="84"/>
      <c r="V19" s="84"/>
      <c r="Z19" s="84"/>
      <c r="AA19" s="84"/>
      <c r="AB19" s="84"/>
    </row>
    <row r="20" spans="3:29">
      <c r="D20" s="84"/>
      <c r="E20" s="84"/>
      <c r="F20" s="84"/>
      <c r="G20" s="84"/>
      <c r="Q20" s="84"/>
      <c r="R20" s="84"/>
      <c r="S20" s="84"/>
      <c r="T20" s="84"/>
      <c r="U20" s="84"/>
      <c r="V20" s="84"/>
      <c r="Z20" s="84"/>
      <c r="AA20" s="84"/>
      <c r="AB20" s="84"/>
    </row>
    <row r="21" spans="3:29">
      <c r="E21" s="84"/>
      <c r="F21" s="84"/>
      <c r="P21" s="84"/>
      <c r="S21" s="84"/>
      <c r="T21" s="84"/>
      <c r="U21" s="84"/>
      <c r="V21" s="84"/>
      <c r="Z21" s="84"/>
      <c r="AA21" s="84"/>
      <c r="AB21" s="84"/>
    </row>
    <row r="22" spans="3:29">
      <c r="E22" s="84"/>
      <c r="F22" s="84"/>
      <c r="V22" s="84"/>
    </row>
    <row r="23" spans="3:29">
      <c r="F23" s="84"/>
      <c r="U23" s="84"/>
    </row>
    <row r="24" spans="3:29">
      <c r="F24" s="84"/>
      <c r="G24" s="84"/>
    </row>
    <row r="25" spans="3:29">
      <c r="F25" s="84"/>
      <c r="G25" s="84"/>
    </row>
  </sheetData>
  <mergeCells count="3">
    <mergeCell ref="A5:C5"/>
    <mergeCell ref="D5:D6"/>
    <mergeCell ref="E5:E6"/>
  </mergeCells>
  <phoneticPr fontId="5" type="noConversion"/>
  <pageMargins left="0.69930555555555596" right="0.69930555555555596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29"/>
  <sheetViews>
    <sheetView showGridLines="0" showZeros="0" workbookViewId="0">
      <selection sqref="A1:Y1"/>
    </sheetView>
  </sheetViews>
  <sheetFormatPr defaultColWidth="6.875" defaultRowHeight="18.75" customHeight="1"/>
  <cols>
    <col min="1" max="3" width="6.875" style="75"/>
    <col min="4" max="25" width="12.625" style="75" customWidth="1"/>
    <col min="26" max="16384" width="6.875" style="75"/>
  </cols>
  <sheetData>
    <row r="1" spans="1:25" ht="45" customHeight="1">
      <c r="A1" s="615" t="s">
        <v>442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  <c r="S1" s="615"/>
      <c r="T1" s="615"/>
      <c r="U1" s="615"/>
      <c r="V1" s="615"/>
      <c r="W1" s="615"/>
      <c r="X1" s="615"/>
      <c r="Y1" s="615"/>
    </row>
    <row r="2" spans="1:25" ht="30" customHeight="1"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  <c r="O2" s="616"/>
      <c r="P2" s="616"/>
      <c r="Q2" s="616"/>
      <c r="R2" s="616"/>
      <c r="S2" s="616"/>
      <c r="T2" s="616"/>
      <c r="U2" s="616"/>
      <c r="V2" s="616"/>
      <c r="W2" s="616"/>
      <c r="X2" s="616"/>
      <c r="Y2" s="616"/>
    </row>
    <row r="3" spans="1:25" ht="21" customHeight="1">
      <c r="A3" s="617" t="s">
        <v>45</v>
      </c>
      <c r="B3" s="617"/>
      <c r="C3" s="617"/>
      <c r="D3" s="621" t="s">
        <v>46</v>
      </c>
      <c r="E3" s="621" t="s">
        <v>47</v>
      </c>
      <c r="F3" s="614" t="s">
        <v>443</v>
      </c>
      <c r="G3" s="614" t="s">
        <v>444</v>
      </c>
      <c r="H3" s="614" t="s">
        <v>445</v>
      </c>
      <c r="I3" s="614" t="s">
        <v>446</v>
      </c>
      <c r="J3" s="612" t="s">
        <v>51</v>
      </c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4"/>
      <c r="X3" s="614" t="s">
        <v>447</v>
      </c>
      <c r="Y3" s="612" t="s">
        <v>448</v>
      </c>
    </row>
    <row r="4" spans="1:25" ht="18.75" customHeight="1">
      <c r="A4" s="619" t="s">
        <v>52</v>
      </c>
      <c r="B4" s="619" t="s">
        <v>53</v>
      </c>
      <c r="C4" s="619" t="s">
        <v>54</v>
      </c>
      <c r="D4" s="614"/>
      <c r="E4" s="614"/>
      <c r="F4" s="614"/>
      <c r="G4" s="614"/>
      <c r="H4" s="614"/>
      <c r="I4" s="614"/>
      <c r="J4" s="613" t="s">
        <v>9</v>
      </c>
      <c r="K4" s="613" t="s">
        <v>10</v>
      </c>
      <c r="L4" s="613" t="s">
        <v>11</v>
      </c>
      <c r="M4" s="613" t="s">
        <v>14</v>
      </c>
      <c r="N4" s="613" t="s">
        <v>19</v>
      </c>
      <c r="O4" s="613" t="s">
        <v>22</v>
      </c>
      <c r="P4" s="613" t="s">
        <v>20</v>
      </c>
      <c r="Q4" s="613" t="s">
        <v>12</v>
      </c>
      <c r="R4" s="618" t="s">
        <v>56</v>
      </c>
      <c r="S4" s="613"/>
      <c r="T4" s="613" t="s">
        <v>13</v>
      </c>
      <c r="U4" s="618" t="s">
        <v>57</v>
      </c>
      <c r="V4" s="613"/>
      <c r="W4" s="613" t="s">
        <v>21</v>
      </c>
      <c r="X4" s="614"/>
      <c r="Y4" s="612"/>
    </row>
    <row r="5" spans="1:25" ht="18.75" customHeight="1">
      <c r="A5" s="620"/>
      <c r="B5" s="620"/>
      <c r="C5" s="620"/>
      <c r="D5" s="614"/>
      <c r="E5" s="614"/>
      <c r="F5" s="614"/>
      <c r="G5" s="614"/>
      <c r="H5" s="614"/>
      <c r="I5" s="614"/>
      <c r="J5" s="614"/>
      <c r="K5" s="614"/>
      <c r="L5" s="614"/>
      <c r="M5" s="614"/>
      <c r="N5" s="614"/>
      <c r="O5" s="614"/>
      <c r="P5" s="614"/>
      <c r="Q5" s="614"/>
      <c r="R5" s="80" t="s">
        <v>17</v>
      </c>
      <c r="S5" s="80" t="s">
        <v>18</v>
      </c>
      <c r="T5" s="614"/>
      <c r="U5" s="80" t="s">
        <v>15</v>
      </c>
      <c r="V5" s="80" t="s">
        <v>16</v>
      </c>
      <c r="W5" s="614"/>
      <c r="X5" s="614"/>
      <c r="Y5" s="612"/>
    </row>
    <row r="6" spans="1:25" ht="26.25" customHeight="1">
      <c r="A6" s="76" t="s">
        <v>58</v>
      </c>
      <c r="B6" s="76" t="s">
        <v>58</v>
      </c>
      <c r="C6" s="76" t="s">
        <v>58</v>
      </c>
      <c r="D6" s="76" t="s">
        <v>58</v>
      </c>
      <c r="E6" s="76" t="s">
        <v>58</v>
      </c>
      <c r="F6" s="76" t="s">
        <v>58</v>
      </c>
      <c r="G6" s="76" t="s">
        <v>58</v>
      </c>
      <c r="H6" s="76" t="s">
        <v>58</v>
      </c>
      <c r="I6" s="76" t="s">
        <v>58</v>
      </c>
      <c r="J6" s="81">
        <v>1</v>
      </c>
      <c r="K6" s="81">
        <v>2</v>
      </c>
      <c r="L6" s="81">
        <v>3</v>
      </c>
      <c r="M6" s="81">
        <v>4</v>
      </c>
      <c r="N6" s="81">
        <v>5</v>
      </c>
      <c r="O6" s="81">
        <v>6</v>
      </c>
      <c r="P6" s="81">
        <v>7</v>
      </c>
      <c r="Q6" s="81">
        <v>8</v>
      </c>
      <c r="R6" s="81">
        <v>9</v>
      </c>
      <c r="S6" s="81">
        <v>10</v>
      </c>
      <c r="T6" s="81">
        <v>11</v>
      </c>
      <c r="U6" s="81">
        <v>12</v>
      </c>
      <c r="V6" s="81">
        <v>13</v>
      </c>
      <c r="W6" s="81">
        <v>14</v>
      </c>
      <c r="X6" s="76" t="s">
        <v>58</v>
      </c>
      <c r="Y6" s="76" t="s">
        <v>58</v>
      </c>
    </row>
    <row r="7" spans="1:25" s="74" customFormat="1" ht="26.25" customHeight="1">
      <c r="A7" s="77"/>
      <c r="B7" s="77"/>
      <c r="C7" s="77"/>
      <c r="D7" s="77"/>
      <c r="E7" s="78" t="s">
        <v>9</v>
      </c>
      <c r="F7" s="77"/>
      <c r="G7" s="77"/>
      <c r="H7" s="79">
        <v>59</v>
      </c>
      <c r="I7" s="77"/>
      <c r="J7" s="82">
        <v>78.2</v>
      </c>
      <c r="K7" s="82">
        <v>78.2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  <c r="W7" s="82">
        <v>0</v>
      </c>
      <c r="X7" s="77"/>
      <c r="Y7" s="77"/>
    </row>
    <row r="8" spans="1:25" ht="26.25" customHeight="1">
      <c r="A8" s="77" t="s">
        <v>68</v>
      </c>
      <c r="B8" s="77" t="s">
        <v>66</v>
      </c>
      <c r="C8" s="77" t="s">
        <v>70</v>
      </c>
      <c r="D8" s="77" t="s">
        <v>62</v>
      </c>
      <c r="E8" s="77" t="s">
        <v>63</v>
      </c>
      <c r="F8" s="77" t="s">
        <v>449</v>
      </c>
      <c r="G8" s="77" t="s">
        <v>450</v>
      </c>
      <c r="H8" s="79">
        <v>4</v>
      </c>
      <c r="I8" s="77" t="s">
        <v>451</v>
      </c>
      <c r="J8" s="82">
        <v>0.06</v>
      </c>
      <c r="K8" s="82">
        <v>0.06</v>
      </c>
      <c r="L8" s="82">
        <v>0</v>
      </c>
      <c r="M8" s="82">
        <v>0</v>
      </c>
      <c r="N8" s="82">
        <v>0</v>
      </c>
      <c r="O8" s="82">
        <v>0</v>
      </c>
      <c r="P8" s="82">
        <v>0</v>
      </c>
      <c r="Q8" s="82">
        <v>0</v>
      </c>
      <c r="R8" s="82">
        <v>0</v>
      </c>
      <c r="S8" s="82">
        <v>0</v>
      </c>
      <c r="T8" s="82">
        <v>0</v>
      </c>
      <c r="U8" s="82">
        <v>0</v>
      </c>
      <c r="V8" s="82">
        <v>0</v>
      </c>
      <c r="W8" s="82">
        <v>0</v>
      </c>
      <c r="X8" s="77" t="s">
        <v>452</v>
      </c>
      <c r="Y8" s="77" t="s">
        <v>453</v>
      </c>
    </row>
    <row r="9" spans="1:25" ht="26.25" customHeight="1">
      <c r="A9" s="77" t="s">
        <v>68</v>
      </c>
      <c r="B9" s="77" t="s">
        <v>66</v>
      </c>
      <c r="C9" s="77" t="s">
        <v>70</v>
      </c>
      <c r="D9" s="77" t="s">
        <v>62</v>
      </c>
      <c r="E9" s="77" t="s">
        <v>63</v>
      </c>
      <c r="F9" s="77" t="s">
        <v>454</v>
      </c>
      <c r="G9" s="77" t="s">
        <v>455</v>
      </c>
      <c r="H9" s="79">
        <v>1</v>
      </c>
      <c r="I9" s="77" t="s">
        <v>456</v>
      </c>
      <c r="J9" s="82">
        <v>1.66</v>
      </c>
      <c r="K9" s="82">
        <v>1.66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2">
        <v>0</v>
      </c>
      <c r="X9" s="77" t="s">
        <v>452</v>
      </c>
      <c r="Y9" s="77" t="s">
        <v>453</v>
      </c>
    </row>
    <row r="10" spans="1:25" ht="26.25" customHeight="1">
      <c r="A10" s="77" t="s">
        <v>68</v>
      </c>
      <c r="B10" s="77" t="s">
        <v>66</v>
      </c>
      <c r="C10" s="77" t="s">
        <v>70</v>
      </c>
      <c r="D10" s="77" t="s">
        <v>62</v>
      </c>
      <c r="E10" s="77" t="s">
        <v>63</v>
      </c>
      <c r="F10" s="77" t="s">
        <v>457</v>
      </c>
      <c r="G10" s="77" t="s">
        <v>458</v>
      </c>
      <c r="H10" s="79">
        <v>1</v>
      </c>
      <c r="I10" s="77" t="s">
        <v>459</v>
      </c>
      <c r="J10" s="82">
        <v>0.55000000000000004</v>
      </c>
      <c r="K10" s="82">
        <v>0.55000000000000004</v>
      </c>
      <c r="L10" s="82">
        <v>0</v>
      </c>
      <c r="M10" s="82">
        <v>0</v>
      </c>
      <c r="N10" s="82">
        <v>0</v>
      </c>
      <c r="O10" s="82">
        <v>0</v>
      </c>
      <c r="P10" s="82">
        <v>0</v>
      </c>
      <c r="Q10" s="82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  <c r="W10" s="82">
        <v>0</v>
      </c>
      <c r="X10" s="77" t="s">
        <v>452</v>
      </c>
      <c r="Y10" s="77" t="s">
        <v>453</v>
      </c>
    </row>
    <row r="11" spans="1:25" ht="26.25" customHeight="1">
      <c r="A11" s="77" t="s">
        <v>68</v>
      </c>
      <c r="B11" s="77" t="s">
        <v>66</v>
      </c>
      <c r="C11" s="77" t="s">
        <v>70</v>
      </c>
      <c r="D11" s="77" t="s">
        <v>62</v>
      </c>
      <c r="E11" s="77" t="s">
        <v>63</v>
      </c>
      <c r="F11" s="77" t="s">
        <v>460</v>
      </c>
      <c r="G11" s="77" t="s">
        <v>461</v>
      </c>
      <c r="H11" s="79">
        <v>1</v>
      </c>
      <c r="I11" s="77" t="s">
        <v>462</v>
      </c>
      <c r="J11" s="82">
        <v>19.5</v>
      </c>
      <c r="K11" s="82">
        <v>19.5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  <c r="W11" s="82">
        <v>0</v>
      </c>
      <c r="X11" s="77" t="s">
        <v>452</v>
      </c>
      <c r="Y11" s="77" t="s">
        <v>453</v>
      </c>
    </row>
    <row r="12" spans="1:25" ht="26.25" customHeight="1">
      <c r="A12" s="77" t="s">
        <v>68</v>
      </c>
      <c r="B12" s="77" t="s">
        <v>66</v>
      </c>
      <c r="C12" s="77" t="s">
        <v>70</v>
      </c>
      <c r="D12" s="77" t="s">
        <v>62</v>
      </c>
      <c r="E12" s="77" t="s">
        <v>63</v>
      </c>
      <c r="F12" s="77" t="s">
        <v>449</v>
      </c>
      <c r="G12" s="77" t="s">
        <v>463</v>
      </c>
      <c r="H12" s="79">
        <v>18</v>
      </c>
      <c r="I12" s="77" t="s">
        <v>451</v>
      </c>
      <c r="J12" s="82">
        <v>0.36</v>
      </c>
      <c r="K12" s="82">
        <v>0.36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  <c r="W12" s="82">
        <v>0</v>
      </c>
      <c r="X12" s="77" t="s">
        <v>452</v>
      </c>
      <c r="Y12" s="77" t="s">
        <v>453</v>
      </c>
    </row>
    <row r="13" spans="1:25" ht="26.25" customHeight="1">
      <c r="A13" s="77" t="s">
        <v>68</v>
      </c>
      <c r="B13" s="77" t="s">
        <v>66</v>
      </c>
      <c r="C13" s="77" t="s">
        <v>70</v>
      </c>
      <c r="D13" s="77" t="s">
        <v>62</v>
      </c>
      <c r="E13" s="77" t="s">
        <v>63</v>
      </c>
      <c r="F13" s="77" t="s">
        <v>464</v>
      </c>
      <c r="G13" s="77" t="s">
        <v>465</v>
      </c>
      <c r="H13" s="79">
        <v>1</v>
      </c>
      <c r="I13" s="77" t="s">
        <v>456</v>
      </c>
      <c r="J13" s="82">
        <v>0.45</v>
      </c>
      <c r="K13" s="82">
        <v>0.45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2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  <c r="W13" s="82">
        <v>0</v>
      </c>
      <c r="X13" s="77" t="s">
        <v>452</v>
      </c>
      <c r="Y13" s="77" t="s">
        <v>453</v>
      </c>
    </row>
    <row r="14" spans="1:25" ht="26.25" customHeight="1">
      <c r="A14" s="77" t="s">
        <v>68</v>
      </c>
      <c r="B14" s="77" t="s">
        <v>66</v>
      </c>
      <c r="C14" s="77" t="s">
        <v>70</v>
      </c>
      <c r="D14" s="77" t="s">
        <v>62</v>
      </c>
      <c r="E14" s="77" t="s">
        <v>63</v>
      </c>
      <c r="F14" s="77" t="s">
        <v>449</v>
      </c>
      <c r="G14" s="77" t="s">
        <v>466</v>
      </c>
      <c r="H14" s="79">
        <v>2</v>
      </c>
      <c r="I14" s="77" t="s">
        <v>462</v>
      </c>
      <c r="J14" s="82">
        <v>0.3</v>
      </c>
      <c r="K14" s="82">
        <v>0.3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82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  <c r="W14" s="82">
        <v>0</v>
      </c>
      <c r="X14" s="77" t="s">
        <v>452</v>
      </c>
      <c r="Y14" s="77" t="s">
        <v>453</v>
      </c>
    </row>
    <row r="15" spans="1:25" ht="26.25" customHeight="1">
      <c r="A15" s="77" t="s">
        <v>68</v>
      </c>
      <c r="B15" s="77" t="s">
        <v>66</v>
      </c>
      <c r="C15" s="77" t="s">
        <v>70</v>
      </c>
      <c r="D15" s="77" t="s">
        <v>62</v>
      </c>
      <c r="E15" s="77" t="s">
        <v>63</v>
      </c>
      <c r="F15" s="77" t="s">
        <v>467</v>
      </c>
      <c r="G15" s="77" t="s">
        <v>468</v>
      </c>
      <c r="H15" s="79">
        <v>5</v>
      </c>
      <c r="I15" s="77" t="s">
        <v>456</v>
      </c>
      <c r="J15" s="82">
        <v>2.5</v>
      </c>
      <c r="K15" s="82">
        <v>2.5</v>
      </c>
      <c r="L15" s="82">
        <v>0</v>
      </c>
      <c r="M15" s="82">
        <v>0</v>
      </c>
      <c r="N15" s="82">
        <v>0</v>
      </c>
      <c r="O15" s="82">
        <v>0</v>
      </c>
      <c r="P15" s="82">
        <v>0</v>
      </c>
      <c r="Q15" s="82">
        <v>0</v>
      </c>
      <c r="R15" s="82">
        <v>0</v>
      </c>
      <c r="S15" s="82">
        <v>0</v>
      </c>
      <c r="T15" s="82">
        <v>0</v>
      </c>
      <c r="U15" s="82">
        <v>0</v>
      </c>
      <c r="V15" s="82">
        <v>0</v>
      </c>
      <c r="W15" s="82">
        <v>0</v>
      </c>
      <c r="X15" s="77" t="s">
        <v>452</v>
      </c>
      <c r="Y15" s="77" t="s">
        <v>453</v>
      </c>
    </row>
    <row r="16" spans="1:25" ht="26.25" customHeight="1">
      <c r="A16" s="77" t="s">
        <v>68</v>
      </c>
      <c r="B16" s="77" t="s">
        <v>66</v>
      </c>
      <c r="C16" s="77" t="s">
        <v>70</v>
      </c>
      <c r="D16" s="77" t="s">
        <v>62</v>
      </c>
      <c r="E16" s="77" t="s">
        <v>63</v>
      </c>
      <c r="F16" s="77" t="s">
        <v>457</v>
      </c>
      <c r="G16" s="77" t="s">
        <v>469</v>
      </c>
      <c r="H16" s="79">
        <v>2</v>
      </c>
      <c r="I16" s="77" t="s">
        <v>459</v>
      </c>
      <c r="J16" s="82">
        <v>0.7</v>
      </c>
      <c r="K16" s="82">
        <v>0.7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82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  <c r="W16" s="82">
        <v>0</v>
      </c>
      <c r="X16" s="77" t="s">
        <v>452</v>
      </c>
      <c r="Y16" s="77" t="s">
        <v>453</v>
      </c>
    </row>
    <row r="17" spans="1:25" ht="26.25" customHeight="1">
      <c r="A17" s="77" t="s">
        <v>68</v>
      </c>
      <c r="B17" s="77" t="s">
        <v>66</v>
      </c>
      <c r="C17" s="77" t="s">
        <v>70</v>
      </c>
      <c r="D17" s="77" t="s">
        <v>62</v>
      </c>
      <c r="E17" s="77" t="s">
        <v>63</v>
      </c>
      <c r="F17" s="77" t="s">
        <v>449</v>
      </c>
      <c r="G17" s="77" t="s">
        <v>470</v>
      </c>
      <c r="H17" s="79">
        <v>1</v>
      </c>
      <c r="I17" s="77" t="s">
        <v>456</v>
      </c>
      <c r="J17" s="82">
        <v>0.2</v>
      </c>
      <c r="K17" s="82">
        <v>0.2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  <c r="W17" s="82">
        <v>0</v>
      </c>
      <c r="X17" s="77" t="s">
        <v>452</v>
      </c>
      <c r="Y17" s="77" t="s">
        <v>453</v>
      </c>
    </row>
    <row r="18" spans="1:25" ht="26.25" customHeight="1">
      <c r="A18" s="77" t="s">
        <v>68</v>
      </c>
      <c r="B18" s="77" t="s">
        <v>66</v>
      </c>
      <c r="C18" s="77" t="s">
        <v>70</v>
      </c>
      <c r="D18" s="77" t="s">
        <v>62</v>
      </c>
      <c r="E18" s="77" t="s">
        <v>63</v>
      </c>
      <c r="F18" s="77" t="s">
        <v>460</v>
      </c>
      <c r="G18" s="77" t="s">
        <v>471</v>
      </c>
      <c r="H18" s="79">
        <v>1</v>
      </c>
      <c r="I18" s="77" t="s">
        <v>462</v>
      </c>
      <c r="J18" s="82">
        <v>5</v>
      </c>
      <c r="K18" s="82">
        <v>5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77" t="s">
        <v>452</v>
      </c>
      <c r="Y18" s="77" t="s">
        <v>453</v>
      </c>
    </row>
    <row r="19" spans="1:25" ht="26.25" customHeight="1">
      <c r="A19" s="77" t="s">
        <v>68</v>
      </c>
      <c r="B19" s="77" t="s">
        <v>66</v>
      </c>
      <c r="C19" s="77" t="s">
        <v>70</v>
      </c>
      <c r="D19" s="77" t="s">
        <v>62</v>
      </c>
      <c r="E19" s="77" t="s">
        <v>63</v>
      </c>
      <c r="F19" s="77" t="s">
        <v>449</v>
      </c>
      <c r="G19" s="77" t="s">
        <v>472</v>
      </c>
      <c r="H19" s="79">
        <v>1</v>
      </c>
      <c r="I19" s="77" t="s">
        <v>473</v>
      </c>
      <c r="J19" s="82">
        <v>0.5</v>
      </c>
      <c r="K19" s="82">
        <v>0.5</v>
      </c>
      <c r="L19" s="82">
        <v>0</v>
      </c>
      <c r="M19" s="82">
        <v>0</v>
      </c>
      <c r="N19" s="82">
        <v>0</v>
      </c>
      <c r="O19" s="82">
        <v>0</v>
      </c>
      <c r="P19" s="82">
        <v>0</v>
      </c>
      <c r="Q19" s="82">
        <v>0</v>
      </c>
      <c r="R19" s="82">
        <v>0</v>
      </c>
      <c r="S19" s="82">
        <v>0</v>
      </c>
      <c r="T19" s="82">
        <v>0</v>
      </c>
      <c r="U19" s="82">
        <v>0</v>
      </c>
      <c r="V19" s="82">
        <v>0</v>
      </c>
      <c r="W19" s="82">
        <v>0</v>
      </c>
      <c r="X19" s="77" t="s">
        <v>452</v>
      </c>
      <c r="Y19" s="77" t="s">
        <v>453</v>
      </c>
    </row>
    <row r="20" spans="1:25" ht="26.25" customHeight="1">
      <c r="A20" s="77" t="s">
        <v>68</v>
      </c>
      <c r="B20" s="77" t="s">
        <v>66</v>
      </c>
      <c r="C20" s="77" t="s">
        <v>70</v>
      </c>
      <c r="D20" s="77" t="s">
        <v>62</v>
      </c>
      <c r="E20" s="77" t="s">
        <v>63</v>
      </c>
      <c r="F20" s="77" t="s">
        <v>474</v>
      </c>
      <c r="G20" s="77" t="s">
        <v>475</v>
      </c>
      <c r="H20" s="79">
        <v>4</v>
      </c>
      <c r="I20" s="77" t="s">
        <v>459</v>
      </c>
      <c r="J20" s="82">
        <v>0.8</v>
      </c>
      <c r="K20" s="82">
        <v>0.8</v>
      </c>
      <c r="L20" s="82">
        <v>0</v>
      </c>
      <c r="M20" s="82">
        <v>0</v>
      </c>
      <c r="N20" s="82">
        <v>0</v>
      </c>
      <c r="O20" s="82">
        <v>0</v>
      </c>
      <c r="P20" s="82">
        <v>0</v>
      </c>
      <c r="Q20" s="82">
        <v>0</v>
      </c>
      <c r="R20" s="82">
        <v>0</v>
      </c>
      <c r="S20" s="82">
        <v>0</v>
      </c>
      <c r="T20" s="82">
        <v>0</v>
      </c>
      <c r="U20" s="82">
        <v>0</v>
      </c>
      <c r="V20" s="82">
        <v>0</v>
      </c>
      <c r="W20" s="82">
        <v>0</v>
      </c>
      <c r="X20" s="77" t="s">
        <v>452</v>
      </c>
      <c r="Y20" s="77" t="s">
        <v>453</v>
      </c>
    </row>
    <row r="21" spans="1:25" ht="26.25" customHeight="1">
      <c r="A21" s="77" t="s">
        <v>68</v>
      </c>
      <c r="B21" s="77" t="s">
        <v>66</v>
      </c>
      <c r="C21" s="77" t="s">
        <v>70</v>
      </c>
      <c r="D21" s="77" t="s">
        <v>62</v>
      </c>
      <c r="E21" s="77" t="s">
        <v>63</v>
      </c>
      <c r="F21" s="77" t="s">
        <v>449</v>
      </c>
      <c r="G21" s="77" t="s">
        <v>476</v>
      </c>
      <c r="H21" s="79">
        <v>8</v>
      </c>
      <c r="I21" s="77" t="s">
        <v>451</v>
      </c>
      <c r="J21" s="82">
        <v>0.12</v>
      </c>
      <c r="K21" s="82">
        <v>0.12</v>
      </c>
      <c r="L21" s="82">
        <v>0</v>
      </c>
      <c r="M21" s="82">
        <v>0</v>
      </c>
      <c r="N21" s="82">
        <v>0</v>
      </c>
      <c r="O21" s="82">
        <v>0</v>
      </c>
      <c r="P21" s="82">
        <v>0</v>
      </c>
      <c r="Q21" s="82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  <c r="W21" s="82">
        <v>0</v>
      </c>
      <c r="X21" s="77" t="s">
        <v>452</v>
      </c>
      <c r="Y21" s="77" t="s">
        <v>453</v>
      </c>
    </row>
    <row r="22" spans="1:25" ht="26.25" customHeight="1">
      <c r="A22" s="77" t="s">
        <v>68</v>
      </c>
      <c r="B22" s="77" t="s">
        <v>66</v>
      </c>
      <c r="C22" s="77" t="s">
        <v>70</v>
      </c>
      <c r="D22" s="77" t="s">
        <v>62</v>
      </c>
      <c r="E22" s="77" t="s">
        <v>63</v>
      </c>
      <c r="F22" s="77" t="s">
        <v>460</v>
      </c>
      <c r="G22" s="77" t="s">
        <v>477</v>
      </c>
      <c r="H22" s="79">
        <v>1</v>
      </c>
      <c r="I22" s="77" t="s">
        <v>462</v>
      </c>
      <c r="J22" s="82">
        <v>26</v>
      </c>
      <c r="K22" s="82">
        <v>26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2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  <c r="W22" s="82">
        <v>0</v>
      </c>
      <c r="X22" s="77" t="s">
        <v>452</v>
      </c>
      <c r="Y22" s="77" t="s">
        <v>453</v>
      </c>
    </row>
    <row r="23" spans="1:25" ht="26.25" customHeight="1">
      <c r="A23" s="77" t="s">
        <v>68</v>
      </c>
      <c r="B23" s="77" t="s">
        <v>66</v>
      </c>
      <c r="C23" s="77" t="s">
        <v>70</v>
      </c>
      <c r="D23" s="77" t="s">
        <v>62</v>
      </c>
      <c r="E23" s="77" t="s">
        <v>63</v>
      </c>
      <c r="F23" s="77" t="s">
        <v>478</v>
      </c>
      <c r="G23" s="77" t="s">
        <v>479</v>
      </c>
      <c r="H23" s="79">
        <v>1</v>
      </c>
      <c r="I23" s="77" t="s">
        <v>462</v>
      </c>
      <c r="J23" s="82">
        <v>2</v>
      </c>
      <c r="K23" s="82">
        <v>2</v>
      </c>
      <c r="L23" s="82">
        <v>0</v>
      </c>
      <c r="M23" s="82">
        <v>0</v>
      </c>
      <c r="N23" s="82">
        <v>0</v>
      </c>
      <c r="O23" s="82">
        <v>0</v>
      </c>
      <c r="P23" s="82">
        <v>0</v>
      </c>
      <c r="Q23" s="82">
        <v>0</v>
      </c>
      <c r="R23" s="82">
        <v>0</v>
      </c>
      <c r="S23" s="82">
        <v>0</v>
      </c>
      <c r="T23" s="82">
        <v>0</v>
      </c>
      <c r="U23" s="82">
        <v>0</v>
      </c>
      <c r="V23" s="82">
        <v>0</v>
      </c>
      <c r="W23" s="82">
        <v>0</v>
      </c>
      <c r="X23" s="77" t="s">
        <v>452</v>
      </c>
      <c r="Y23" s="77" t="s">
        <v>453</v>
      </c>
    </row>
    <row r="24" spans="1:25" ht="26.25" customHeight="1">
      <c r="A24" s="77" t="s">
        <v>68</v>
      </c>
      <c r="B24" s="77" t="s">
        <v>66</v>
      </c>
      <c r="C24" s="77" t="s">
        <v>70</v>
      </c>
      <c r="D24" s="77" t="s">
        <v>62</v>
      </c>
      <c r="E24" s="77" t="s">
        <v>63</v>
      </c>
      <c r="F24" s="77" t="s">
        <v>454</v>
      </c>
      <c r="G24" s="77" t="s">
        <v>480</v>
      </c>
      <c r="H24" s="79">
        <v>1</v>
      </c>
      <c r="I24" s="77" t="s">
        <v>456</v>
      </c>
      <c r="J24" s="82">
        <v>5.6</v>
      </c>
      <c r="K24" s="82">
        <v>5.6</v>
      </c>
      <c r="L24" s="82">
        <v>0</v>
      </c>
      <c r="M24" s="82">
        <v>0</v>
      </c>
      <c r="N24" s="82">
        <v>0</v>
      </c>
      <c r="O24" s="82">
        <v>0</v>
      </c>
      <c r="P24" s="82">
        <v>0</v>
      </c>
      <c r="Q24" s="82">
        <v>0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  <c r="W24" s="82">
        <v>0</v>
      </c>
      <c r="X24" s="77" t="s">
        <v>452</v>
      </c>
      <c r="Y24" s="77" t="s">
        <v>453</v>
      </c>
    </row>
    <row r="25" spans="1:25" ht="26.25" customHeight="1">
      <c r="A25" s="77" t="s">
        <v>68</v>
      </c>
      <c r="B25" s="77" t="s">
        <v>66</v>
      </c>
      <c r="C25" s="77" t="s">
        <v>70</v>
      </c>
      <c r="D25" s="77" t="s">
        <v>62</v>
      </c>
      <c r="E25" s="77" t="s">
        <v>63</v>
      </c>
      <c r="F25" s="77" t="s">
        <v>457</v>
      </c>
      <c r="G25" s="77" t="s">
        <v>481</v>
      </c>
      <c r="H25" s="79">
        <v>1</v>
      </c>
      <c r="I25" s="77" t="s">
        <v>459</v>
      </c>
      <c r="J25" s="82">
        <v>0.7</v>
      </c>
      <c r="K25" s="82">
        <v>0.7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77" t="s">
        <v>452</v>
      </c>
      <c r="Y25" s="77" t="s">
        <v>453</v>
      </c>
    </row>
    <row r="26" spans="1:25" ht="26.25" customHeight="1">
      <c r="A26" s="77" t="s">
        <v>68</v>
      </c>
      <c r="B26" s="77" t="s">
        <v>66</v>
      </c>
      <c r="C26" s="77" t="s">
        <v>70</v>
      </c>
      <c r="D26" s="77" t="s">
        <v>62</v>
      </c>
      <c r="E26" s="77" t="s">
        <v>63</v>
      </c>
      <c r="F26" s="77" t="s">
        <v>449</v>
      </c>
      <c r="G26" s="77" t="s">
        <v>482</v>
      </c>
      <c r="H26" s="79">
        <v>2</v>
      </c>
      <c r="I26" s="77" t="s">
        <v>473</v>
      </c>
      <c r="J26" s="82">
        <v>0.06</v>
      </c>
      <c r="K26" s="82">
        <v>0.06</v>
      </c>
      <c r="L26" s="82">
        <v>0</v>
      </c>
      <c r="M26" s="82">
        <v>0</v>
      </c>
      <c r="N26" s="82">
        <v>0</v>
      </c>
      <c r="O26" s="82">
        <v>0</v>
      </c>
      <c r="P26" s="82">
        <v>0</v>
      </c>
      <c r="Q26" s="82">
        <v>0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  <c r="W26" s="82">
        <v>0</v>
      </c>
      <c r="X26" s="77" t="s">
        <v>452</v>
      </c>
      <c r="Y26" s="77" t="s">
        <v>453</v>
      </c>
    </row>
    <row r="27" spans="1:25" ht="26.25" customHeight="1">
      <c r="A27" s="77" t="s">
        <v>68</v>
      </c>
      <c r="B27" s="77" t="s">
        <v>66</v>
      </c>
      <c r="C27" s="77" t="s">
        <v>70</v>
      </c>
      <c r="D27" s="77" t="s">
        <v>62</v>
      </c>
      <c r="E27" s="77" t="s">
        <v>63</v>
      </c>
      <c r="F27" s="77" t="s">
        <v>483</v>
      </c>
      <c r="G27" s="77" t="s">
        <v>484</v>
      </c>
      <c r="H27" s="79">
        <v>1</v>
      </c>
      <c r="I27" s="77" t="s">
        <v>462</v>
      </c>
      <c r="J27" s="82">
        <v>0.44</v>
      </c>
      <c r="K27" s="82">
        <v>0.44</v>
      </c>
      <c r="L27" s="82">
        <v>0</v>
      </c>
      <c r="M27" s="82">
        <v>0</v>
      </c>
      <c r="N27" s="82">
        <v>0</v>
      </c>
      <c r="O27" s="82"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  <c r="W27" s="82">
        <v>0</v>
      </c>
      <c r="X27" s="77" t="s">
        <v>452</v>
      </c>
      <c r="Y27" s="77" t="s">
        <v>453</v>
      </c>
    </row>
    <row r="28" spans="1:25" ht="26.25" customHeight="1">
      <c r="A28" s="77" t="s">
        <v>68</v>
      </c>
      <c r="B28" s="77" t="s">
        <v>66</v>
      </c>
      <c r="C28" s="77" t="s">
        <v>70</v>
      </c>
      <c r="D28" s="77" t="s">
        <v>62</v>
      </c>
      <c r="E28" s="77" t="s">
        <v>63</v>
      </c>
      <c r="F28" s="77" t="s">
        <v>474</v>
      </c>
      <c r="G28" s="77" t="s">
        <v>485</v>
      </c>
      <c r="H28" s="79">
        <v>1</v>
      </c>
      <c r="I28" s="77" t="s">
        <v>459</v>
      </c>
      <c r="J28" s="82">
        <v>0.7</v>
      </c>
      <c r="K28" s="82">
        <v>0.7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2">
        <v>0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  <c r="W28" s="82">
        <v>0</v>
      </c>
      <c r="X28" s="77" t="s">
        <v>452</v>
      </c>
      <c r="Y28" s="77" t="s">
        <v>453</v>
      </c>
    </row>
    <row r="29" spans="1:25" ht="26.25" customHeight="1">
      <c r="A29" s="77" t="s">
        <v>68</v>
      </c>
      <c r="B29" s="77" t="s">
        <v>66</v>
      </c>
      <c r="C29" s="77" t="s">
        <v>70</v>
      </c>
      <c r="D29" s="77" t="s">
        <v>62</v>
      </c>
      <c r="E29" s="77" t="s">
        <v>63</v>
      </c>
      <c r="F29" s="77" t="s">
        <v>460</v>
      </c>
      <c r="G29" s="77" t="s">
        <v>486</v>
      </c>
      <c r="H29" s="79">
        <v>1</v>
      </c>
      <c r="I29" s="77" t="s">
        <v>462</v>
      </c>
      <c r="J29" s="82">
        <v>10</v>
      </c>
      <c r="K29" s="82">
        <v>10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77" t="s">
        <v>452</v>
      </c>
      <c r="Y29" s="77" t="s">
        <v>453</v>
      </c>
    </row>
  </sheetData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5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24"/>
  <sheetViews>
    <sheetView showGridLines="0" showZeros="0" workbookViewId="0">
      <selection sqref="A1:AA1"/>
    </sheetView>
  </sheetViews>
  <sheetFormatPr defaultColWidth="6.875" defaultRowHeight="18.75" customHeight="1"/>
  <cols>
    <col min="1" max="3" width="6.875" style="69"/>
    <col min="4" max="27" width="10.375" style="69" customWidth="1"/>
    <col min="28" max="16384" width="6.875" style="69"/>
  </cols>
  <sheetData>
    <row r="1" spans="1:27" ht="45" customHeight="1">
      <c r="A1" s="625" t="s">
        <v>487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  <c r="Q1" s="625"/>
      <c r="R1" s="625"/>
      <c r="S1" s="625"/>
      <c r="T1" s="625"/>
      <c r="U1" s="625"/>
      <c r="V1" s="625"/>
      <c r="W1" s="625"/>
      <c r="X1" s="625"/>
      <c r="Y1" s="625"/>
      <c r="Z1" s="625"/>
      <c r="AA1" s="625"/>
    </row>
    <row r="2" spans="1:27" ht="30" customHeight="1"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  <c r="Z2" s="626"/>
      <c r="AA2" s="626"/>
    </row>
    <row r="3" spans="1:27" ht="18.75" customHeight="1">
      <c r="A3" s="627" t="s">
        <v>45</v>
      </c>
      <c r="B3" s="628"/>
      <c r="C3" s="629"/>
      <c r="D3" s="633" t="s">
        <v>420</v>
      </c>
      <c r="E3" s="633" t="s">
        <v>47</v>
      </c>
      <c r="F3" s="623" t="s">
        <v>488</v>
      </c>
      <c r="G3" s="623" t="s">
        <v>489</v>
      </c>
      <c r="H3" s="623" t="s">
        <v>490</v>
      </c>
      <c r="I3" s="623" t="s">
        <v>491</v>
      </c>
      <c r="J3" s="623" t="s">
        <v>446</v>
      </c>
      <c r="K3" s="623" t="s">
        <v>492</v>
      </c>
      <c r="L3" s="623" t="s">
        <v>493</v>
      </c>
      <c r="M3" s="624" t="s">
        <v>51</v>
      </c>
      <c r="N3" s="624"/>
      <c r="O3" s="624"/>
      <c r="P3" s="624"/>
      <c r="Q3" s="624"/>
      <c r="R3" s="624"/>
      <c r="S3" s="624"/>
      <c r="T3" s="624"/>
      <c r="U3" s="624"/>
      <c r="V3" s="624"/>
      <c r="W3" s="624"/>
      <c r="X3" s="624"/>
      <c r="Y3" s="624"/>
      <c r="Z3" s="623"/>
      <c r="AA3" s="624" t="s">
        <v>494</v>
      </c>
    </row>
    <row r="4" spans="1:27" ht="18.75" customHeight="1">
      <c r="A4" s="631" t="s">
        <v>52</v>
      </c>
      <c r="B4" s="631" t="s">
        <v>53</v>
      </c>
      <c r="C4" s="631" t="s">
        <v>54</v>
      </c>
      <c r="D4" s="623"/>
      <c r="E4" s="623"/>
      <c r="F4" s="623"/>
      <c r="G4" s="623"/>
      <c r="H4" s="623"/>
      <c r="I4" s="623"/>
      <c r="J4" s="623"/>
      <c r="K4" s="623"/>
      <c r="L4" s="623"/>
      <c r="M4" s="622" t="s">
        <v>9</v>
      </c>
      <c r="N4" s="622" t="s">
        <v>10</v>
      </c>
      <c r="O4" s="622" t="s">
        <v>11</v>
      </c>
      <c r="P4" s="622" t="s">
        <v>14</v>
      </c>
      <c r="Q4" s="622" t="s">
        <v>19</v>
      </c>
      <c r="R4" s="622" t="s">
        <v>22</v>
      </c>
      <c r="S4" s="622" t="s">
        <v>20</v>
      </c>
      <c r="T4" s="622" t="s">
        <v>12</v>
      </c>
      <c r="U4" s="630" t="s">
        <v>56</v>
      </c>
      <c r="V4" s="622"/>
      <c r="W4" s="622" t="s">
        <v>13</v>
      </c>
      <c r="X4" s="630" t="s">
        <v>57</v>
      </c>
      <c r="Y4" s="622"/>
      <c r="Z4" s="622" t="s">
        <v>21</v>
      </c>
      <c r="AA4" s="624"/>
    </row>
    <row r="5" spans="1:27" ht="18.75" customHeight="1">
      <c r="A5" s="632"/>
      <c r="B5" s="632"/>
      <c r="C5" s="632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72" t="s">
        <v>17</v>
      </c>
      <c r="V5" s="72" t="s">
        <v>18</v>
      </c>
      <c r="W5" s="623"/>
      <c r="X5" s="72" t="s">
        <v>15</v>
      </c>
      <c r="Y5" s="72" t="s">
        <v>16</v>
      </c>
      <c r="Z5" s="623"/>
      <c r="AA5" s="624"/>
    </row>
    <row r="6" spans="1:27" ht="18.75" customHeight="1">
      <c r="A6" s="70" t="s">
        <v>58</v>
      </c>
      <c r="B6" s="70" t="s">
        <v>58</v>
      </c>
      <c r="C6" s="70" t="s">
        <v>58</v>
      </c>
      <c r="D6" s="70" t="s">
        <v>58</v>
      </c>
      <c r="E6" s="70" t="s">
        <v>58</v>
      </c>
      <c r="F6" s="70" t="s">
        <v>58</v>
      </c>
      <c r="G6" s="70" t="s">
        <v>58</v>
      </c>
      <c r="H6" s="70" t="s">
        <v>58</v>
      </c>
      <c r="I6" s="70" t="s">
        <v>58</v>
      </c>
      <c r="J6" s="70" t="s">
        <v>58</v>
      </c>
      <c r="K6" s="70" t="s">
        <v>58</v>
      </c>
      <c r="L6" s="70" t="s">
        <v>58</v>
      </c>
      <c r="M6" s="70">
        <v>1</v>
      </c>
      <c r="N6" s="70">
        <v>2</v>
      </c>
      <c r="O6" s="70">
        <v>3</v>
      </c>
      <c r="P6" s="70">
        <v>4</v>
      </c>
      <c r="Q6" s="70">
        <v>5</v>
      </c>
      <c r="R6" s="70">
        <v>6</v>
      </c>
      <c r="S6" s="70">
        <v>7</v>
      </c>
      <c r="T6" s="70">
        <v>8</v>
      </c>
      <c r="U6" s="70">
        <v>9</v>
      </c>
      <c r="V6" s="70">
        <v>10</v>
      </c>
      <c r="W6" s="70">
        <v>11</v>
      </c>
      <c r="X6" s="70">
        <v>12</v>
      </c>
      <c r="Y6" s="70">
        <v>13</v>
      </c>
      <c r="Z6" s="70">
        <v>14</v>
      </c>
      <c r="AA6" s="70" t="s">
        <v>58</v>
      </c>
    </row>
    <row r="7" spans="1:27" s="68" customFormat="1" ht="18.75" customHeight="1">
      <c r="A7" s="71" t="s">
        <v>68</v>
      </c>
      <c r="B7" s="71" t="s">
        <v>66</v>
      </c>
      <c r="C7" s="71" t="s">
        <v>70</v>
      </c>
      <c r="D7" s="71" t="s">
        <v>62</v>
      </c>
      <c r="E7" s="71" t="s">
        <v>63</v>
      </c>
      <c r="F7" s="71"/>
      <c r="G7" s="71"/>
      <c r="H7" s="71" t="s">
        <v>468</v>
      </c>
      <c r="I7" s="71" t="s">
        <v>495</v>
      </c>
      <c r="J7" s="71" t="s">
        <v>496</v>
      </c>
      <c r="K7" s="71" t="s">
        <v>497</v>
      </c>
      <c r="L7" s="73">
        <v>2.5</v>
      </c>
      <c r="M7" s="73">
        <v>2.5</v>
      </c>
      <c r="N7" s="73">
        <v>2.5</v>
      </c>
      <c r="O7" s="73">
        <v>0</v>
      </c>
      <c r="P7" s="73">
        <v>0</v>
      </c>
      <c r="Q7" s="73">
        <v>0</v>
      </c>
      <c r="R7" s="73">
        <v>0</v>
      </c>
      <c r="S7" s="73">
        <v>0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0</v>
      </c>
      <c r="Z7" s="73">
        <v>0</v>
      </c>
      <c r="AA7" s="73"/>
    </row>
    <row r="8" spans="1:27" ht="18.75" customHeight="1">
      <c r="A8" s="71" t="s">
        <v>68</v>
      </c>
      <c r="B8" s="71" t="s">
        <v>66</v>
      </c>
      <c r="C8" s="71" t="s">
        <v>70</v>
      </c>
      <c r="D8" s="71" t="s">
        <v>62</v>
      </c>
      <c r="E8" s="71" t="s">
        <v>63</v>
      </c>
      <c r="F8" s="71"/>
      <c r="G8" s="71"/>
      <c r="H8" s="71" t="s">
        <v>480</v>
      </c>
      <c r="I8" s="71" t="s">
        <v>452</v>
      </c>
      <c r="J8" s="71" t="s">
        <v>496</v>
      </c>
      <c r="K8" s="71" t="s">
        <v>498</v>
      </c>
      <c r="L8" s="73">
        <v>5.6</v>
      </c>
      <c r="M8" s="73">
        <v>5.6</v>
      </c>
      <c r="N8" s="73">
        <v>5.6</v>
      </c>
      <c r="O8" s="73">
        <v>0</v>
      </c>
      <c r="P8" s="73">
        <v>0</v>
      </c>
      <c r="Q8" s="73">
        <v>0</v>
      </c>
      <c r="R8" s="73">
        <v>0</v>
      </c>
      <c r="S8" s="73">
        <v>0</v>
      </c>
      <c r="T8" s="73">
        <v>0</v>
      </c>
      <c r="U8" s="73">
        <v>0</v>
      </c>
      <c r="V8" s="73">
        <v>0</v>
      </c>
      <c r="W8" s="73">
        <v>0</v>
      </c>
      <c r="X8" s="73">
        <v>0</v>
      </c>
      <c r="Y8" s="73">
        <v>0</v>
      </c>
      <c r="Z8" s="73">
        <v>0</v>
      </c>
      <c r="AA8" s="73"/>
    </row>
    <row r="9" spans="1:27" ht="18.75" customHeight="1">
      <c r="A9" s="71" t="s">
        <v>68</v>
      </c>
      <c r="B9" s="71" t="s">
        <v>66</v>
      </c>
      <c r="C9" s="71" t="s">
        <v>70</v>
      </c>
      <c r="D9" s="71" t="s">
        <v>62</v>
      </c>
      <c r="E9" s="71" t="s">
        <v>63</v>
      </c>
      <c r="F9" s="71"/>
      <c r="G9" s="71"/>
      <c r="H9" s="71" t="s">
        <v>455</v>
      </c>
      <c r="I9" s="71" t="s">
        <v>452</v>
      </c>
      <c r="J9" s="71" t="s">
        <v>496</v>
      </c>
      <c r="K9" s="71" t="s">
        <v>499</v>
      </c>
      <c r="L9" s="73">
        <v>1.66</v>
      </c>
      <c r="M9" s="73">
        <v>1.66</v>
      </c>
      <c r="N9" s="73">
        <v>1.66</v>
      </c>
      <c r="O9" s="73">
        <v>0</v>
      </c>
      <c r="P9" s="73">
        <v>0</v>
      </c>
      <c r="Q9" s="73">
        <v>0</v>
      </c>
      <c r="R9" s="73">
        <v>0</v>
      </c>
      <c r="S9" s="73">
        <v>0</v>
      </c>
      <c r="T9" s="73">
        <v>0</v>
      </c>
      <c r="U9" s="73">
        <v>0</v>
      </c>
      <c r="V9" s="73">
        <v>0</v>
      </c>
      <c r="W9" s="73">
        <v>0</v>
      </c>
      <c r="X9" s="73">
        <v>0</v>
      </c>
      <c r="Y9" s="73">
        <v>0</v>
      </c>
      <c r="Z9" s="73">
        <v>0</v>
      </c>
      <c r="AA9" s="73"/>
    </row>
    <row r="10" spans="1:27" ht="18.75" customHeight="1">
      <c r="A10" s="71" t="s">
        <v>68</v>
      </c>
      <c r="B10" s="71" t="s">
        <v>66</v>
      </c>
      <c r="C10" s="71" t="s">
        <v>70</v>
      </c>
      <c r="D10" s="71" t="s">
        <v>62</v>
      </c>
      <c r="E10" s="71" t="s">
        <v>63</v>
      </c>
      <c r="F10" s="71"/>
      <c r="G10" s="71"/>
      <c r="H10" s="71" t="s">
        <v>500</v>
      </c>
      <c r="I10" s="71" t="s">
        <v>452</v>
      </c>
      <c r="J10" s="71" t="s">
        <v>459</v>
      </c>
      <c r="K10" s="71" t="s">
        <v>501</v>
      </c>
      <c r="L10" s="73">
        <v>0.7</v>
      </c>
      <c r="M10" s="73">
        <v>0.7</v>
      </c>
      <c r="N10" s="73">
        <v>0.7</v>
      </c>
      <c r="O10" s="73">
        <v>0</v>
      </c>
      <c r="P10" s="73">
        <v>0</v>
      </c>
      <c r="Q10" s="73">
        <v>0</v>
      </c>
      <c r="R10" s="73">
        <v>0</v>
      </c>
      <c r="S10" s="73">
        <v>0</v>
      </c>
      <c r="T10" s="73">
        <v>0</v>
      </c>
      <c r="U10" s="73">
        <v>0</v>
      </c>
      <c r="V10" s="73">
        <v>0</v>
      </c>
      <c r="W10" s="73">
        <v>0</v>
      </c>
      <c r="X10" s="73">
        <v>0</v>
      </c>
      <c r="Y10" s="73">
        <v>0</v>
      </c>
      <c r="Z10" s="73">
        <v>0</v>
      </c>
      <c r="AA10" s="73"/>
    </row>
    <row r="11" spans="1:27" ht="18.75" customHeight="1">
      <c r="A11" s="71" t="s">
        <v>68</v>
      </c>
      <c r="B11" s="71" t="s">
        <v>66</v>
      </c>
      <c r="C11" s="71" t="s">
        <v>70</v>
      </c>
      <c r="D11" s="71" t="s">
        <v>62</v>
      </c>
      <c r="E11" s="71" t="s">
        <v>63</v>
      </c>
      <c r="F11" s="71"/>
      <c r="G11" s="71"/>
      <c r="H11" s="71" t="s">
        <v>502</v>
      </c>
      <c r="I11" s="71" t="s">
        <v>503</v>
      </c>
      <c r="J11" s="71" t="s">
        <v>459</v>
      </c>
      <c r="K11" s="71" t="s">
        <v>504</v>
      </c>
      <c r="L11" s="73">
        <v>0.7</v>
      </c>
      <c r="M11" s="73">
        <v>0.7</v>
      </c>
      <c r="N11" s="73">
        <v>0.7</v>
      </c>
      <c r="O11" s="73">
        <v>0</v>
      </c>
      <c r="P11" s="73">
        <v>0</v>
      </c>
      <c r="Q11" s="73">
        <v>0</v>
      </c>
      <c r="R11" s="73">
        <v>0</v>
      </c>
      <c r="S11" s="73">
        <v>0</v>
      </c>
      <c r="T11" s="73">
        <v>0</v>
      </c>
      <c r="U11" s="73">
        <v>0</v>
      </c>
      <c r="V11" s="73">
        <v>0</v>
      </c>
      <c r="W11" s="73">
        <v>0</v>
      </c>
      <c r="X11" s="73">
        <v>0</v>
      </c>
      <c r="Y11" s="73">
        <v>0</v>
      </c>
      <c r="Z11" s="73">
        <v>0</v>
      </c>
      <c r="AA11" s="73"/>
    </row>
    <row r="12" spans="1:27" ht="18.75" customHeight="1">
      <c r="A12" s="71" t="s">
        <v>68</v>
      </c>
      <c r="B12" s="71" t="s">
        <v>66</v>
      </c>
      <c r="C12" s="71" t="s">
        <v>70</v>
      </c>
      <c r="D12" s="71" t="s">
        <v>62</v>
      </c>
      <c r="E12" s="71" t="s">
        <v>63</v>
      </c>
      <c r="F12" s="71"/>
      <c r="G12" s="71"/>
      <c r="H12" s="71" t="s">
        <v>482</v>
      </c>
      <c r="I12" s="71" t="s">
        <v>503</v>
      </c>
      <c r="J12" s="71" t="s">
        <v>473</v>
      </c>
      <c r="K12" s="71" t="s">
        <v>505</v>
      </c>
      <c r="L12" s="73">
        <v>0.06</v>
      </c>
      <c r="M12" s="73">
        <v>0.06</v>
      </c>
      <c r="N12" s="73">
        <v>0.06</v>
      </c>
      <c r="O12" s="73">
        <v>0</v>
      </c>
      <c r="P12" s="73">
        <v>0</v>
      </c>
      <c r="Q12" s="73">
        <v>0</v>
      </c>
      <c r="R12" s="73">
        <v>0</v>
      </c>
      <c r="S12" s="73">
        <v>0</v>
      </c>
      <c r="T12" s="73">
        <v>0</v>
      </c>
      <c r="U12" s="73">
        <v>0</v>
      </c>
      <c r="V12" s="73">
        <v>0</v>
      </c>
      <c r="W12" s="73">
        <v>0</v>
      </c>
      <c r="X12" s="73">
        <v>0</v>
      </c>
      <c r="Y12" s="73">
        <v>0</v>
      </c>
      <c r="Z12" s="73">
        <v>0</v>
      </c>
      <c r="AA12" s="73"/>
    </row>
    <row r="13" spans="1:27" ht="18.75" customHeight="1">
      <c r="A13" s="71" t="s">
        <v>68</v>
      </c>
      <c r="B13" s="71" t="s">
        <v>66</v>
      </c>
      <c r="C13" s="71" t="s">
        <v>70</v>
      </c>
      <c r="D13" s="71" t="s">
        <v>62</v>
      </c>
      <c r="E13" s="71" t="s">
        <v>63</v>
      </c>
      <c r="F13" s="71"/>
      <c r="G13" s="71"/>
      <c r="H13" s="71" t="s">
        <v>470</v>
      </c>
      <c r="I13" s="71" t="s">
        <v>452</v>
      </c>
      <c r="J13" s="71" t="s">
        <v>456</v>
      </c>
      <c r="K13" s="71" t="s">
        <v>506</v>
      </c>
      <c r="L13" s="73">
        <v>0.2</v>
      </c>
      <c r="M13" s="73">
        <v>0.2</v>
      </c>
      <c r="N13" s="73">
        <v>0.2</v>
      </c>
      <c r="O13" s="73">
        <v>0</v>
      </c>
      <c r="P13" s="73">
        <v>0</v>
      </c>
      <c r="Q13" s="73">
        <v>0</v>
      </c>
      <c r="R13" s="73">
        <v>0</v>
      </c>
      <c r="S13" s="73">
        <v>0</v>
      </c>
      <c r="T13" s="73">
        <v>0</v>
      </c>
      <c r="U13" s="73">
        <v>0</v>
      </c>
      <c r="V13" s="73">
        <v>0</v>
      </c>
      <c r="W13" s="73">
        <v>0</v>
      </c>
      <c r="X13" s="73">
        <v>0</v>
      </c>
      <c r="Y13" s="73">
        <v>0</v>
      </c>
      <c r="Z13" s="73">
        <v>0</v>
      </c>
      <c r="AA13" s="73"/>
    </row>
    <row r="14" spans="1:27" ht="18.75" customHeight="1">
      <c r="A14" s="71" t="s">
        <v>68</v>
      </c>
      <c r="B14" s="71" t="s">
        <v>66</v>
      </c>
      <c r="C14" s="71" t="s">
        <v>70</v>
      </c>
      <c r="D14" s="71" t="s">
        <v>62</v>
      </c>
      <c r="E14" s="71" t="s">
        <v>63</v>
      </c>
      <c r="F14" s="71"/>
      <c r="G14" s="71"/>
      <c r="H14" s="71" t="s">
        <v>507</v>
      </c>
      <c r="I14" s="71" t="s">
        <v>452</v>
      </c>
      <c r="J14" s="71" t="s">
        <v>459</v>
      </c>
      <c r="K14" s="71" t="s">
        <v>501</v>
      </c>
      <c r="L14" s="73">
        <v>0.7</v>
      </c>
      <c r="M14" s="73">
        <v>0.7</v>
      </c>
      <c r="N14" s="73">
        <v>0.7</v>
      </c>
      <c r="O14" s="73">
        <v>0</v>
      </c>
      <c r="P14" s="73">
        <v>0</v>
      </c>
      <c r="Q14" s="73">
        <v>0</v>
      </c>
      <c r="R14" s="73">
        <v>0</v>
      </c>
      <c r="S14" s="73">
        <v>0</v>
      </c>
      <c r="T14" s="73">
        <v>0</v>
      </c>
      <c r="U14" s="73">
        <v>0</v>
      </c>
      <c r="V14" s="73">
        <v>0</v>
      </c>
      <c r="W14" s="73">
        <v>0</v>
      </c>
      <c r="X14" s="73">
        <v>0</v>
      </c>
      <c r="Y14" s="73">
        <v>0</v>
      </c>
      <c r="Z14" s="73">
        <v>0</v>
      </c>
      <c r="AA14" s="73"/>
    </row>
    <row r="15" spans="1:27" ht="18.75" customHeight="1">
      <c r="A15" s="71" t="s">
        <v>68</v>
      </c>
      <c r="B15" s="71" t="s">
        <v>66</v>
      </c>
      <c r="C15" s="71" t="s">
        <v>70</v>
      </c>
      <c r="D15" s="71" t="s">
        <v>62</v>
      </c>
      <c r="E15" s="71" t="s">
        <v>63</v>
      </c>
      <c r="F15" s="71"/>
      <c r="G15" s="71"/>
      <c r="H15" s="71" t="s">
        <v>508</v>
      </c>
      <c r="I15" s="71" t="s">
        <v>503</v>
      </c>
      <c r="J15" s="71" t="s">
        <v>462</v>
      </c>
      <c r="K15" s="71" t="s">
        <v>509</v>
      </c>
      <c r="L15" s="73">
        <v>0.3</v>
      </c>
      <c r="M15" s="73">
        <v>0.3</v>
      </c>
      <c r="N15" s="73">
        <v>0.3</v>
      </c>
      <c r="O15" s="73">
        <v>0</v>
      </c>
      <c r="P15" s="73">
        <v>0</v>
      </c>
      <c r="Q15" s="73">
        <v>0</v>
      </c>
      <c r="R15" s="73">
        <v>0</v>
      </c>
      <c r="S15" s="73">
        <v>0</v>
      </c>
      <c r="T15" s="73">
        <v>0</v>
      </c>
      <c r="U15" s="73">
        <v>0</v>
      </c>
      <c r="V15" s="73">
        <v>0</v>
      </c>
      <c r="W15" s="73">
        <v>0</v>
      </c>
      <c r="X15" s="73">
        <v>0</v>
      </c>
      <c r="Y15" s="73">
        <v>0</v>
      </c>
      <c r="Z15" s="73">
        <v>0</v>
      </c>
      <c r="AA15" s="73"/>
    </row>
    <row r="16" spans="1:27" ht="18.75" customHeight="1">
      <c r="A16" s="71" t="s">
        <v>68</v>
      </c>
      <c r="B16" s="71" t="s">
        <v>66</v>
      </c>
      <c r="C16" s="71" t="s">
        <v>70</v>
      </c>
      <c r="D16" s="71" t="s">
        <v>62</v>
      </c>
      <c r="E16" s="71" t="s">
        <v>63</v>
      </c>
      <c r="F16" s="71"/>
      <c r="G16" s="71"/>
      <c r="H16" s="71" t="s">
        <v>472</v>
      </c>
      <c r="I16" s="71" t="s">
        <v>452</v>
      </c>
      <c r="J16" s="71" t="s">
        <v>462</v>
      </c>
      <c r="K16" s="71" t="s">
        <v>497</v>
      </c>
      <c r="L16" s="73">
        <v>0.5</v>
      </c>
      <c r="M16" s="73">
        <v>0.5</v>
      </c>
      <c r="N16" s="73">
        <v>0.5</v>
      </c>
      <c r="O16" s="73">
        <v>0</v>
      </c>
      <c r="P16" s="73">
        <v>0</v>
      </c>
      <c r="Q16" s="73">
        <v>0</v>
      </c>
      <c r="R16" s="73">
        <v>0</v>
      </c>
      <c r="S16" s="73">
        <v>0</v>
      </c>
      <c r="T16" s="73">
        <v>0</v>
      </c>
      <c r="U16" s="73">
        <v>0</v>
      </c>
      <c r="V16" s="73">
        <v>0</v>
      </c>
      <c r="W16" s="73">
        <v>0</v>
      </c>
      <c r="X16" s="73">
        <v>0</v>
      </c>
      <c r="Y16" s="73">
        <v>0</v>
      </c>
      <c r="Z16" s="73">
        <v>0</v>
      </c>
      <c r="AA16" s="73"/>
    </row>
    <row r="17" spans="1:27" ht="18.75" customHeight="1">
      <c r="A17" s="71" t="s">
        <v>68</v>
      </c>
      <c r="B17" s="71" t="s">
        <v>66</v>
      </c>
      <c r="C17" s="71" t="s">
        <v>70</v>
      </c>
      <c r="D17" s="71" t="s">
        <v>62</v>
      </c>
      <c r="E17" s="71" t="s">
        <v>63</v>
      </c>
      <c r="F17" s="71"/>
      <c r="G17" s="71"/>
      <c r="H17" s="71" t="s">
        <v>465</v>
      </c>
      <c r="I17" s="71" t="s">
        <v>452</v>
      </c>
      <c r="J17" s="71" t="s">
        <v>462</v>
      </c>
      <c r="K17" s="71" t="s">
        <v>510</v>
      </c>
      <c r="L17" s="73">
        <v>0.45</v>
      </c>
      <c r="M17" s="73">
        <v>0.45</v>
      </c>
      <c r="N17" s="73">
        <v>0.45</v>
      </c>
      <c r="O17" s="73">
        <v>0</v>
      </c>
      <c r="P17" s="73">
        <v>0</v>
      </c>
      <c r="Q17" s="73">
        <v>0</v>
      </c>
      <c r="R17" s="73">
        <v>0</v>
      </c>
      <c r="S17" s="73">
        <v>0</v>
      </c>
      <c r="T17" s="73">
        <v>0</v>
      </c>
      <c r="U17" s="73">
        <v>0</v>
      </c>
      <c r="V17" s="73">
        <v>0</v>
      </c>
      <c r="W17" s="73">
        <v>0</v>
      </c>
      <c r="X17" s="73">
        <v>0</v>
      </c>
      <c r="Y17" s="73">
        <v>0</v>
      </c>
      <c r="Z17" s="73">
        <v>0</v>
      </c>
      <c r="AA17" s="73"/>
    </row>
    <row r="18" spans="1:27" ht="18.75" customHeight="1">
      <c r="A18" s="71" t="s">
        <v>68</v>
      </c>
      <c r="B18" s="71" t="s">
        <v>66</v>
      </c>
      <c r="C18" s="71" t="s">
        <v>70</v>
      </c>
      <c r="D18" s="71" t="s">
        <v>62</v>
      </c>
      <c r="E18" s="71" t="s">
        <v>63</v>
      </c>
      <c r="F18" s="71"/>
      <c r="G18" s="71"/>
      <c r="H18" s="71" t="s">
        <v>450</v>
      </c>
      <c r="I18" s="71" t="s">
        <v>511</v>
      </c>
      <c r="J18" s="71" t="s">
        <v>462</v>
      </c>
      <c r="K18" s="71" t="s">
        <v>512</v>
      </c>
      <c r="L18" s="73">
        <v>0.06</v>
      </c>
      <c r="M18" s="73">
        <v>0.06</v>
      </c>
      <c r="N18" s="73">
        <v>0.06</v>
      </c>
      <c r="O18" s="73">
        <v>0</v>
      </c>
      <c r="P18" s="73">
        <v>0</v>
      </c>
      <c r="Q18" s="73">
        <v>0</v>
      </c>
      <c r="R18" s="73">
        <v>0</v>
      </c>
      <c r="S18" s="73">
        <v>0</v>
      </c>
      <c r="T18" s="73">
        <v>0</v>
      </c>
      <c r="U18" s="73">
        <v>0</v>
      </c>
      <c r="V18" s="73">
        <v>0</v>
      </c>
      <c r="W18" s="73">
        <v>0</v>
      </c>
      <c r="X18" s="73">
        <v>0</v>
      </c>
      <c r="Y18" s="73">
        <v>0</v>
      </c>
      <c r="Z18" s="73">
        <v>0</v>
      </c>
      <c r="AA18" s="73"/>
    </row>
    <row r="19" spans="1:27" ht="18.75" customHeight="1">
      <c r="A19" s="71" t="s">
        <v>68</v>
      </c>
      <c r="B19" s="71" t="s">
        <v>66</v>
      </c>
      <c r="C19" s="71" t="s">
        <v>70</v>
      </c>
      <c r="D19" s="71" t="s">
        <v>62</v>
      </c>
      <c r="E19" s="71" t="s">
        <v>63</v>
      </c>
      <c r="F19" s="71"/>
      <c r="G19" s="71"/>
      <c r="H19" s="71" t="s">
        <v>484</v>
      </c>
      <c r="I19" s="71" t="s">
        <v>452</v>
      </c>
      <c r="J19" s="71" t="s">
        <v>459</v>
      </c>
      <c r="K19" s="71" t="s">
        <v>513</v>
      </c>
      <c r="L19" s="73">
        <v>0.44</v>
      </c>
      <c r="M19" s="73">
        <v>0.44</v>
      </c>
      <c r="N19" s="73">
        <v>0.44</v>
      </c>
      <c r="O19" s="73">
        <v>0</v>
      </c>
      <c r="P19" s="73">
        <v>0</v>
      </c>
      <c r="Q19" s="73">
        <v>0</v>
      </c>
      <c r="R19" s="73">
        <v>0</v>
      </c>
      <c r="S19" s="73">
        <v>0</v>
      </c>
      <c r="T19" s="73">
        <v>0</v>
      </c>
      <c r="U19" s="73">
        <v>0</v>
      </c>
      <c r="V19" s="73">
        <v>0</v>
      </c>
      <c r="W19" s="73">
        <v>0</v>
      </c>
      <c r="X19" s="73">
        <v>0</v>
      </c>
      <c r="Y19" s="73">
        <v>0</v>
      </c>
      <c r="Z19" s="73">
        <v>0</v>
      </c>
      <c r="AA19" s="73"/>
    </row>
    <row r="20" spans="1:27" ht="18.75" customHeight="1">
      <c r="A20" s="71" t="s">
        <v>68</v>
      </c>
      <c r="B20" s="71" t="s">
        <v>66</v>
      </c>
      <c r="C20" s="71" t="s">
        <v>70</v>
      </c>
      <c r="D20" s="71" t="s">
        <v>62</v>
      </c>
      <c r="E20" s="71" t="s">
        <v>63</v>
      </c>
      <c r="F20" s="71"/>
      <c r="G20" s="71"/>
      <c r="H20" s="71" t="s">
        <v>479</v>
      </c>
      <c r="I20" s="71" t="s">
        <v>452</v>
      </c>
      <c r="J20" s="71" t="s">
        <v>462</v>
      </c>
      <c r="K20" s="71" t="s">
        <v>503</v>
      </c>
      <c r="L20" s="73">
        <v>2</v>
      </c>
      <c r="M20" s="73">
        <v>2</v>
      </c>
      <c r="N20" s="73">
        <v>2</v>
      </c>
      <c r="O20" s="73">
        <v>0</v>
      </c>
      <c r="P20" s="73">
        <v>0</v>
      </c>
      <c r="Q20" s="73">
        <v>0</v>
      </c>
      <c r="R20" s="73">
        <v>0</v>
      </c>
      <c r="S20" s="73">
        <v>0</v>
      </c>
      <c r="T20" s="73">
        <v>0</v>
      </c>
      <c r="U20" s="73">
        <v>0</v>
      </c>
      <c r="V20" s="73">
        <v>0</v>
      </c>
      <c r="W20" s="73">
        <v>0</v>
      </c>
      <c r="X20" s="73">
        <v>0</v>
      </c>
      <c r="Y20" s="73">
        <v>0</v>
      </c>
      <c r="Z20" s="73">
        <v>0</v>
      </c>
      <c r="AA20" s="73"/>
    </row>
    <row r="21" spans="1:27" ht="18.75" customHeight="1">
      <c r="A21" s="71" t="s">
        <v>68</v>
      </c>
      <c r="B21" s="71" t="s">
        <v>66</v>
      </c>
      <c r="C21" s="71" t="s">
        <v>70</v>
      </c>
      <c r="D21" s="71" t="s">
        <v>62</v>
      </c>
      <c r="E21" s="71" t="s">
        <v>63</v>
      </c>
      <c r="F21" s="71"/>
      <c r="G21" s="71"/>
      <c r="H21" s="71" t="s">
        <v>514</v>
      </c>
      <c r="I21" s="71" t="s">
        <v>452</v>
      </c>
      <c r="J21" s="71" t="s">
        <v>459</v>
      </c>
      <c r="K21" s="71" t="s">
        <v>515</v>
      </c>
      <c r="L21" s="73">
        <v>0.55000000000000004</v>
      </c>
      <c r="M21" s="73">
        <v>0.55000000000000004</v>
      </c>
      <c r="N21" s="73">
        <v>0.55000000000000004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>
        <v>0</v>
      </c>
      <c r="X21" s="73">
        <v>0</v>
      </c>
      <c r="Y21" s="73">
        <v>0</v>
      </c>
      <c r="Z21" s="73">
        <v>0</v>
      </c>
      <c r="AA21" s="73"/>
    </row>
    <row r="22" spans="1:27" ht="18.75" customHeight="1">
      <c r="A22" s="71" t="s">
        <v>68</v>
      </c>
      <c r="B22" s="71" t="s">
        <v>66</v>
      </c>
      <c r="C22" s="71" t="s">
        <v>70</v>
      </c>
      <c r="D22" s="71" t="s">
        <v>62</v>
      </c>
      <c r="E22" s="71" t="s">
        <v>63</v>
      </c>
      <c r="F22" s="71"/>
      <c r="G22" s="71"/>
      <c r="H22" s="71" t="s">
        <v>476</v>
      </c>
      <c r="I22" s="71" t="s">
        <v>516</v>
      </c>
      <c r="J22" s="71" t="s">
        <v>451</v>
      </c>
      <c r="K22" s="71" t="s">
        <v>512</v>
      </c>
      <c r="L22" s="73">
        <v>0.12</v>
      </c>
      <c r="M22" s="73">
        <v>0.12</v>
      </c>
      <c r="N22" s="73">
        <v>0.12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/>
    </row>
    <row r="23" spans="1:27" ht="18.75" customHeight="1">
      <c r="A23" s="71" t="s">
        <v>68</v>
      </c>
      <c r="B23" s="71" t="s">
        <v>66</v>
      </c>
      <c r="C23" s="71" t="s">
        <v>70</v>
      </c>
      <c r="D23" s="71" t="s">
        <v>62</v>
      </c>
      <c r="E23" s="71" t="s">
        <v>63</v>
      </c>
      <c r="F23" s="71"/>
      <c r="G23" s="71"/>
      <c r="H23" s="71" t="s">
        <v>463</v>
      </c>
      <c r="I23" s="71" t="s">
        <v>517</v>
      </c>
      <c r="J23" s="71" t="s">
        <v>451</v>
      </c>
      <c r="K23" s="71" t="s">
        <v>518</v>
      </c>
      <c r="L23" s="73">
        <v>0.36</v>
      </c>
      <c r="M23" s="73">
        <v>0.36</v>
      </c>
      <c r="N23" s="73">
        <v>0.36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0</v>
      </c>
      <c r="AA23" s="73"/>
    </row>
    <row r="24" spans="1:27" ht="18.75" customHeight="1">
      <c r="A24" s="71" t="s">
        <v>68</v>
      </c>
      <c r="B24" s="71" t="s">
        <v>66</v>
      </c>
      <c r="C24" s="71" t="s">
        <v>70</v>
      </c>
      <c r="D24" s="71" t="s">
        <v>62</v>
      </c>
      <c r="E24" s="71" t="s">
        <v>63</v>
      </c>
      <c r="F24" s="71"/>
      <c r="G24" s="71"/>
      <c r="H24" s="71" t="s">
        <v>474</v>
      </c>
      <c r="I24" s="71" t="s">
        <v>511</v>
      </c>
      <c r="J24" s="71" t="s">
        <v>459</v>
      </c>
      <c r="K24" s="71" t="s">
        <v>506</v>
      </c>
      <c r="L24" s="73">
        <v>0.8</v>
      </c>
      <c r="M24" s="73">
        <v>0.8</v>
      </c>
      <c r="N24" s="73">
        <v>0.8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/>
    </row>
  </sheetData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5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/>
  </sheetViews>
  <sheetFormatPr defaultColWidth="6.875" defaultRowHeight="11.25"/>
  <cols>
    <col min="1" max="1" width="5" style="44" customWidth="1"/>
    <col min="2" max="2" width="5.25" style="44" customWidth="1"/>
    <col min="3" max="3" width="4.875" style="44" customWidth="1"/>
    <col min="4" max="4" width="6.875" style="44" customWidth="1"/>
    <col min="5" max="5" width="29.125" style="44" customWidth="1"/>
    <col min="6" max="6" width="10.75" style="44" customWidth="1"/>
    <col min="7" max="7" width="7.875" style="44" customWidth="1"/>
    <col min="8" max="8" width="7.625" style="44" customWidth="1"/>
    <col min="9" max="20" width="8.375" style="44" customWidth="1"/>
    <col min="21" max="21" width="9.125" style="44" customWidth="1"/>
    <col min="22" max="26" width="8.375" style="44" customWidth="1"/>
    <col min="27" max="16384" width="6.875" style="44"/>
  </cols>
  <sheetData>
    <row r="1" spans="1:26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8"/>
      <c r="W1" s="48"/>
      <c r="X1" s="48"/>
      <c r="Y1" s="48"/>
      <c r="Z1" s="48"/>
    </row>
    <row r="2" spans="1:26" ht="33" customHeight="1">
      <c r="A2" s="46" t="s">
        <v>519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8"/>
      <c r="W2" s="48"/>
      <c r="X2" s="48"/>
      <c r="Y2" s="48"/>
      <c r="Z2" s="48"/>
    </row>
    <row r="3" spans="1:26" ht="22.5" customHeight="1">
      <c r="A3" s="47" t="s">
        <v>47</v>
      </c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62" t="s">
        <v>3</v>
      </c>
      <c r="V3" s="63"/>
      <c r="W3" s="63"/>
      <c r="X3" s="63"/>
      <c r="Y3" s="63"/>
      <c r="Z3" s="63"/>
    </row>
    <row r="4" spans="1:26" ht="23.25" customHeight="1">
      <c r="A4" s="637" t="s">
        <v>182</v>
      </c>
      <c r="B4" s="637"/>
      <c r="C4" s="637"/>
      <c r="D4" s="637" t="s">
        <v>420</v>
      </c>
      <c r="E4" s="637" t="s">
        <v>79</v>
      </c>
      <c r="F4" s="643" t="s">
        <v>520</v>
      </c>
      <c r="G4" s="643" t="s">
        <v>521</v>
      </c>
      <c r="H4" s="638" t="s">
        <v>51</v>
      </c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40"/>
      <c r="V4" s="48"/>
      <c r="W4" s="48"/>
      <c r="X4" s="48"/>
      <c r="Y4" s="48"/>
      <c r="Z4" s="48"/>
    </row>
    <row r="5" spans="1:26" ht="22.5" customHeight="1">
      <c r="A5" s="637" t="s">
        <v>52</v>
      </c>
      <c r="B5" s="637" t="s">
        <v>53</v>
      </c>
      <c r="C5" s="637" t="s">
        <v>54</v>
      </c>
      <c r="D5" s="637"/>
      <c r="E5" s="637"/>
      <c r="F5" s="643"/>
      <c r="G5" s="643"/>
      <c r="H5" s="643" t="s">
        <v>9</v>
      </c>
      <c r="I5" s="636" t="s">
        <v>10</v>
      </c>
      <c r="J5" s="636" t="s">
        <v>11</v>
      </c>
      <c r="K5" s="636" t="s">
        <v>12</v>
      </c>
      <c r="L5" s="636" t="s">
        <v>21</v>
      </c>
      <c r="M5" s="634" t="s">
        <v>522</v>
      </c>
      <c r="N5" s="636" t="s">
        <v>335</v>
      </c>
      <c r="O5" s="636" t="s">
        <v>523</v>
      </c>
      <c r="P5" s="636" t="s">
        <v>57</v>
      </c>
      <c r="Q5" s="636"/>
      <c r="R5" s="641" t="s">
        <v>524</v>
      </c>
      <c r="S5" s="642"/>
      <c r="T5" s="636" t="s">
        <v>22</v>
      </c>
      <c r="U5" s="636" t="s">
        <v>525</v>
      </c>
      <c r="V5" s="48"/>
      <c r="W5" s="48"/>
      <c r="X5" s="48"/>
      <c r="Y5" s="48"/>
      <c r="Z5" s="48"/>
    </row>
    <row r="6" spans="1:26" ht="27" customHeight="1">
      <c r="A6" s="637"/>
      <c r="B6" s="637"/>
      <c r="C6" s="637"/>
      <c r="D6" s="637"/>
      <c r="E6" s="637"/>
      <c r="F6" s="643"/>
      <c r="G6" s="643"/>
      <c r="H6" s="643"/>
      <c r="I6" s="636"/>
      <c r="J6" s="644"/>
      <c r="K6" s="636"/>
      <c r="L6" s="636"/>
      <c r="M6" s="635"/>
      <c r="N6" s="636"/>
      <c r="O6" s="636"/>
      <c r="P6" s="60" t="s">
        <v>15</v>
      </c>
      <c r="Q6" s="60" t="s">
        <v>16</v>
      </c>
      <c r="R6" s="64" t="s">
        <v>526</v>
      </c>
      <c r="S6" s="64" t="s">
        <v>527</v>
      </c>
      <c r="T6" s="636"/>
      <c r="U6" s="636"/>
      <c r="V6" s="48"/>
      <c r="W6" s="48"/>
      <c r="X6" s="48"/>
      <c r="Y6" s="48"/>
      <c r="Z6" s="48"/>
    </row>
    <row r="7" spans="1:26" ht="18" customHeight="1">
      <c r="A7" s="50" t="s">
        <v>58</v>
      </c>
      <c r="B7" s="51" t="s">
        <v>58</v>
      </c>
      <c r="C7" s="51" t="s">
        <v>58</v>
      </c>
      <c r="D7" s="51" t="s">
        <v>58</v>
      </c>
      <c r="E7" s="51" t="s">
        <v>58</v>
      </c>
      <c r="F7" s="52" t="s">
        <v>58</v>
      </c>
      <c r="G7" s="52" t="s">
        <v>58</v>
      </c>
      <c r="H7" s="52">
        <v>1</v>
      </c>
      <c r="I7" s="52">
        <v>2</v>
      </c>
      <c r="J7" s="52">
        <v>3</v>
      </c>
      <c r="K7" s="52">
        <v>4</v>
      </c>
      <c r="L7" s="52">
        <v>5</v>
      </c>
      <c r="M7" s="52">
        <v>6</v>
      </c>
      <c r="N7" s="52">
        <v>7</v>
      </c>
      <c r="O7" s="52">
        <v>8</v>
      </c>
      <c r="P7" s="52">
        <v>9</v>
      </c>
      <c r="Q7" s="52">
        <v>10</v>
      </c>
      <c r="R7" s="52">
        <v>11</v>
      </c>
      <c r="S7" s="52">
        <v>12</v>
      </c>
      <c r="T7" s="52">
        <v>13</v>
      </c>
      <c r="U7" s="52">
        <v>14</v>
      </c>
      <c r="V7" s="65"/>
      <c r="W7" s="65"/>
      <c r="X7" s="65"/>
      <c r="Y7" s="65"/>
      <c r="Z7" s="65"/>
    </row>
    <row r="8" spans="1:26" s="43" customFormat="1" ht="18" customHeight="1">
      <c r="A8" s="53"/>
      <c r="B8" s="54"/>
      <c r="C8" s="54"/>
      <c r="D8" s="55"/>
      <c r="E8" s="56"/>
      <c r="F8" s="57" t="s">
        <v>9</v>
      </c>
      <c r="G8" s="56"/>
      <c r="H8" s="58">
        <v>260</v>
      </c>
      <c r="I8" s="61">
        <v>260</v>
      </c>
      <c r="J8" s="61">
        <v>0</v>
      </c>
      <c r="K8" s="61">
        <v>0</v>
      </c>
      <c r="L8" s="61">
        <v>0</v>
      </c>
      <c r="M8" s="61">
        <v>0</v>
      </c>
      <c r="N8" s="61">
        <v>0</v>
      </c>
      <c r="O8" s="61">
        <v>0</v>
      </c>
      <c r="P8" s="61">
        <v>0</v>
      </c>
      <c r="Q8" s="61">
        <v>0</v>
      </c>
      <c r="R8" s="61">
        <v>0</v>
      </c>
      <c r="S8" s="61">
        <v>0</v>
      </c>
      <c r="T8" s="61">
        <v>0</v>
      </c>
      <c r="U8" s="66">
        <v>0</v>
      </c>
      <c r="V8" s="67"/>
      <c r="W8" s="67"/>
      <c r="X8" s="67"/>
      <c r="Y8" s="67"/>
      <c r="Z8" s="67"/>
    </row>
    <row r="9" spans="1:26" ht="18" customHeight="1">
      <c r="A9" s="53">
        <v>212</v>
      </c>
      <c r="B9" s="54">
        <v>1</v>
      </c>
      <c r="C9" s="54">
        <v>3</v>
      </c>
      <c r="D9" s="55" t="s">
        <v>62</v>
      </c>
      <c r="E9" s="56" t="s">
        <v>63</v>
      </c>
      <c r="F9" s="56" t="s">
        <v>528</v>
      </c>
      <c r="G9" s="56"/>
      <c r="H9" s="58">
        <v>260</v>
      </c>
      <c r="I9" s="61">
        <v>260</v>
      </c>
      <c r="J9" s="61">
        <v>0</v>
      </c>
      <c r="K9" s="61">
        <v>0</v>
      </c>
      <c r="L9" s="61">
        <v>0</v>
      </c>
      <c r="M9" s="61">
        <v>0</v>
      </c>
      <c r="N9" s="61">
        <v>0</v>
      </c>
      <c r="O9" s="61">
        <v>0</v>
      </c>
      <c r="P9" s="61">
        <v>0</v>
      </c>
      <c r="Q9" s="61">
        <v>0</v>
      </c>
      <c r="R9" s="61">
        <v>0</v>
      </c>
      <c r="S9" s="61">
        <v>0</v>
      </c>
      <c r="T9" s="61">
        <v>0</v>
      </c>
      <c r="U9" s="66">
        <v>0</v>
      </c>
      <c r="V9" s="48"/>
      <c r="W9" s="48"/>
      <c r="X9" s="48"/>
      <c r="Y9" s="48"/>
      <c r="Z9" s="48"/>
    </row>
    <row r="10" spans="1:26" ht="15" customHeight="1">
      <c r="B10" s="43"/>
      <c r="C10" s="43"/>
      <c r="D10" s="43"/>
      <c r="E10" s="43"/>
      <c r="F10" s="43"/>
      <c r="G10" s="43"/>
      <c r="H10" s="43"/>
      <c r="I10" s="43"/>
      <c r="P10" s="43"/>
      <c r="Q10" s="43"/>
      <c r="T10" s="43"/>
    </row>
    <row r="11" spans="1:26" ht="15" customHeight="1">
      <c r="A11" s="59"/>
      <c r="D11" s="43"/>
      <c r="E11" s="43"/>
      <c r="F11" s="43"/>
      <c r="G11" s="43"/>
      <c r="H11" s="43"/>
      <c r="Q11" s="43"/>
    </row>
    <row r="12" spans="1:26">
      <c r="A12" s="43"/>
      <c r="B12" s="43"/>
      <c r="D12" s="43"/>
      <c r="E12" s="43"/>
      <c r="F12" s="43"/>
      <c r="G12" s="43"/>
      <c r="L12" s="43"/>
      <c r="M12" s="43"/>
    </row>
    <row r="13" spans="1:26">
      <c r="B13" s="43"/>
      <c r="C13" s="43"/>
      <c r="F13" s="43"/>
      <c r="G13" s="43"/>
      <c r="H13" s="43"/>
    </row>
    <row r="14" spans="1:26">
      <c r="D14" s="43"/>
      <c r="E14" s="43"/>
      <c r="F14" s="43"/>
      <c r="G14" s="43"/>
      <c r="H14" s="43"/>
    </row>
    <row r="15" spans="1:26">
      <c r="F15" s="43"/>
      <c r="G15" s="43"/>
      <c r="H15" s="43"/>
      <c r="I15" s="43"/>
    </row>
    <row r="16" spans="1:26">
      <c r="G16" s="43"/>
      <c r="H16" s="43"/>
      <c r="I16" s="43"/>
    </row>
    <row r="17" spans="6:11">
      <c r="F17" s="43"/>
      <c r="G17" s="43"/>
      <c r="I17" s="43"/>
    </row>
    <row r="18" spans="6:11">
      <c r="H18" s="43"/>
      <c r="I18" s="43"/>
    </row>
    <row r="19" spans="6:11">
      <c r="I19" s="43"/>
      <c r="J19" s="43"/>
    </row>
    <row r="20" spans="6:11">
      <c r="J20" s="43"/>
    </row>
    <row r="21" spans="6:11">
      <c r="K21" s="43"/>
    </row>
  </sheetData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5" type="noConversion"/>
  <pageMargins left="0.69930555555555596" right="0.69930555555555596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6"/>
  <sheetViews>
    <sheetView showGridLines="0" showZeros="0" workbookViewId="0">
      <selection sqref="A1:P1"/>
    </sheetView>
  </sheetViews>
  <sheetFormatPr defaultColWidth="6.875" defaultRowHeight="18.75" customHeight="1"/>
  <cols>
    <col min="1" max="16" width="9.625" style="35" customWidth="1"/>
    <col min="17" max="16384" width="6.875" style="35"/>
  </cols>
  <sheetData>
    <row r="1" spans="1:16" ht="45" customHeight="1">
      <c r="A1" s="647" t="s">
        <v>529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</row>
    <row r="2" spans="1:16" ht="30" customHeight="1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</row>
    <row r="3" spans="1:16" ht="18.75" customHeight="1">
      <c r="A3" s="650" t="s">
        <v>46</v>
      </c>
      <c r="B3" s="650" t="s">
        <v>47</v>
      </c>
      <c r="C3" s="645" t="s">
        <v>530</v>
      </c>
      <c r="D3" s="645" t="s">
        <v>520</v>
      </c>
      <c r="E3" s="645" t="s">
        <v>531</v>
      </c>
      <c r="F3" s="645" t="s">
        <v>9</v>
      </c>
      <c r="G3" s="645" t="s">
        <v>335</v>
      </c>
      <c r="H3" s="645" t="s">
        <v>532</v>
      </c>
      <c r="I3" s="645" t="s">
        <v>11</v>
      </c>
      <c r="J3" s="645" t="s">
        <v>21</v>
      </c>
      <c r="K3" s="645" t="s">
        <v>12</v>
      </c>
      <c r="L3" s="645" t="s">
        <v>533</v>
      </c>
      <c r="M3" s="645" t="s">
        <v>534</v>
      </c>
      <c r="N3" s="645" t="s">
        <v>22</v>
      </c>
      <c r="O3" s="649" t="s">
        <v>535</v>
      </c>
      <c r="P3" s="649"/>
    </row>
    <row r="4" spans="1:16" ht="18.75" customHeight="1">
      <c r="A4" s="646"/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  <c r="O4" s="41" t="s">
        <v>15</v>
      </c>
      <c r="P4" s="42" t="s">
        <v>16</v>
      </c>
    </row>
    <row r="5" spans="1:16" ht="18.75" customHeight="1">
      <c r="A5" s="36" t="s">
        <v>58</v>
      </c>
      <c r="B5" s="36" t="s">
        <v>58</v>
      </c>
      <c r="C5" s="36" t="s">
        <v>58</v>
      </c>
      <c r="D5" s="36" t="s">
        <v>58</v>
      </c>
      <c r="E5" s="36" t="s">
        <v>58</v>
      </c>
      <c r="F5" s="37">
        <v>1</v>
      </c>
      <c r="G5" s="37">
        <v>2</v>
      </c>
      <c r="H5" s="37">
        <v>3</v>
      </c>
      <c r="I5" s="37">
        <v>4</v>
      </c>
      <c r="J5" s="37">
        <v>5</v>
      </c>
      <c r="K5" s="37">
        <v>6</v>
      </c>
      <c r="L5" s="37">
        <v>7</v>
      </c>
      <c r="M5" s="37">
        <v>8</v>
      </c>
      <c r="N5" s="37">
        <v>9</v>
      </c>
      <c r="O5" s="37">
        <v>10</v>
      </c>
      <c r="P5" s="37">
        <v>11</v>
      </c>
    </row>
    <row r="6" spans="1:16" s="34" customFormat="1" ht="18.75" customHeight="1">
      <c r="A6" s="38"/>
      <c r="B6" s="38"/>
      <c r="C6" s="39"/>
      <c r="D6" s="38"/>
      <c r="E6" s="38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</sheetData>
  <mergeCells count="17">
    <mergeCell ref="K3:K4"/>
    <mergeCell ref="L3:L4"/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7"/>
  <sheetViews>
    <sheetView showGridLines="0" showZeros="0" workbookViewId="0"/>
  </sheetViews>
  <sheetFormatPr defaultColWidth="6.875" defaultRowHeight="12.75" customHeight="1"/>
  <cols>
    <col min="1" max="3" width="4.75" style="11" customWidth="1"/>
    <col min="4" max="4" width="8.75" style="11" customWidth="1"/>
    <col min="5" max="5" width="14.125" style="11" customWidth="1"/>
    <col min="6" max="6" width="24.125" style="11" customWidth="1"/>
    <col min="7" max="9" width="10.375" style="11" customWidth="1"/>
    <col min="10" max="12" width="7.625" style="11" customWidth="1"/>
    <col min="13" max="16" width="9.75" style="11" customWidth="1"/>
    <col min="17" max="17" width="8.875" style="11" customWidth="1"/>
    <col min="18" max="16384" width="6.875" style="11"/>
  </cols>
  <sheetData>
    <row r="1" spans="1:37" ht="25.5" customHeight="1">
      <c r="A1" s="12"/>
      <c r="B1" s="12"/>
      <c r="C1" s="13"/>
      <c r="D1" s="13"/>
      <c r="E1" s="13"/>
      <c r="F1" s="14"/>
      <c r="G1" s="15"/>
      <c r="H1" s="15"/>
      <c r="I1" s="15"/>
      <c r="Q1" s="33"/>
    </row>
    <row r="2" spans="1:37" ht="25.5" customHeight="1">
      <c r="A2" s="16" t="s">
        <v>536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37" ht="25.5" customHeight="1">
      <c r="A3" s="17"/>
      <c r="B3" s="17"/>
      <c r="C3" s="17"/>
      <c r="D3" s="18"/>
      <c r="E3" s="19"/>
      <c r="F3" s="20"/>
      <c r="G3" s="15"/>
      <c r="H3" s="15"/>
      <c r="I3" s="15"/>
    </row>
    <row r="4" spans="1:37" ht="25.5" customHeight="1">
      <c r="A4" s="655" t="s">
        <v>77</v>
      </c>
      <c r="B4" s="655"/>
      <c r="C4" s="655"/>
      <c r="D4" s="653" t="s">
        <v>46</v>
      </c>
      <c r="E4" s="653" t="s">
        <v>47</v>
      </c>
      <c r="F4" s="653" t="s">
        <v>537</v>
      </c>
      <c r="G4" s="654" t="s">
        <v>538</v>
      </c>
      <c r="H4" s="656" t="s">
        <v>539</v>
      </c>
      <c r="I4" s="657"/>
      <c r="J4" s="657"/>
      <c r="K4" s="657"/>
      <c r="L4" s="657"/>
      <c r="M4" s="657"/>
      <c r="N4" s="657"/>
      <c r="O4" s="657"/>
      <c r="P4" s="657"/>
      <c r="Q4" s="658"/>
      <c r="R4" s="656" t="s">
        <v>540</v>
      </c>
      <c r="S4" s="657"/>
      <c r="T4" s="657"/>
      <c r="U4" s="657"/>
      <c r="V4" s="657"/>
      <c r="W4" s="657"/>
      <c r="X4" s="657"/>
      <c r="Y4" s="657"/>
      <c r="Z4" s="657"/>
      <c r="AA4" s="658"/>
      <c r="AB4" s="656" t="s">
        <v>541</v>
      </c>
      <c r="AC4" s="657"/>
      <c r="AD4" s="657"/>
      <c r="AE4" s="657"/>
      <c r="AF4" s="657"/>
      <c r="AG4" s="657"/>
      <c r="AH4" s="657"/>
      <c r="AI4" s="657"/>
      <c r="AJ4" s="657"/>
      <c r="AK4" s="658"/>
    </row>
    <row r="5" spans="1:37" ht="25.5" customHeight="1">
      <c r="A5" s="662" t="s">
        <v>52</v>
      </c>
      <c r="B5" s="663" t="s">
        <v>53</v>
      </c>
      <c r="C5" s="663" t="s">
        <v>54</v>
      </c>
      <c r="D5" s="653"/>
      <c r="E5" s="653"/>
      <c r="F5" s="653"/>
      <c r="G5" s="653"/>
      <c r="H5" s="651" t="s">
        <v>9</v>
      </c>
      <c r="I5" s="659" t="s">
        <v>81</v>
      </c>
      <c r="J5" s="660"/>
      <c r="K5" s="661"/>
      <c r="L5" s="653" t="s">
        <v>86</v>
      </c>
      <c r="M5" s="653"/>
      <c r="N5" s="653"/>
      <c r="O5" s="653" t="s">
        <v>87</v>
      </c>
      <c r="P5" s="653"/>
      <c r="Q5" s="653"/>
      <c r="R5" s="651" t="s">
        <v>9</v>
      </c>
      <c r="S5" s="659" t="s">
        <v>81</v>
      </c>
      <c r="T5" s="660"/>
      <c r="U5" s="661"/>
      <c r="V5" s="653" t="s">
        <v>86</v>
      </c>
      <c r="W5" s="653"/>
      <c r="X5" s="653"/>
      <c r="Y5" s="653" t="s">
        <v>87</v>
      </c>
      <c r="Z5" s="653"/>
      <c r="AA5" s="653"/>
      <c r="AB5" s="651" t="s">
        <v>9</v>
      </c>
      <c r="AC5" s="659" t="s">
        <v>81</v>
      </c>
      <c r="AD5" s="660"/>
      <c r="AE5" s="661"/>
      <c r="AF5" s="653" t="s">
        <v>86</v>
      </c>
      <c r="AG5" s="653"/>
      <c r="AH5" s="653"/>
      <c r="AI5" s="653" t="s">
        <v>87</v>
      </c>
      <c r="AJ5" s="653"/>
      <c r="AK5" s="653"/>
    </row>
    <row r="6" spans="1:37" ht="49.5" customHeight="1">
      <c r="A6" s="662"/>
      <c r="B6" s="663"/>
      <c r="C6" s="663"/>
      <c r="D6" s="653"/>
      <c r="E6" s="653"/>
      <c r="F6" s="653"/>
      <c r="G6" s="653"/>
      <c r="H6" s="652"/>
      <c r="I6" s="21" t="s">
        <v>144</v>
      </c>
      <c r="J6" s="21" t="s">
        <v>542</v>
      </c>
      <c r="K6" s="21" t="s">
        <v>543</v>
      </c>
      <c r="L6" s="21" t="s">
        <v>144</v>
      </c>
      <c r="M6" s="21" t="s">
        <v>542</v>
      </c>
      <c r="N6" s="21" t="s">
        <v>543</v>
      </c>
      <c r="O6" s="21" t="s">
        <v>144</v>
      </c>
      <c r="P6" s="21" t="s">
        <v>542</v>
      </c>
      <c r="Q6" s="21" t="s">
        <v>543</v>
      </c>
      <c r="R6" s="652"/>
      <c r="S6" s="21" t="s">
        <v>144</v>
      </c>
      <c r="T6" s="21" t="s">
        <v>542</v>
      </c>
      <c r="U6" s="21" t="s">
        <v>543</v>
      </c>
      <c r="V6" s="21" t="s">
        <v>144</v>
      </c>
      <c r="W6" s="21" t="s">
        <v>542</v>
      </c>
      <c r="X6" s="21" t="s">
        <v>543</v>
      </c>
      <c r="Y6" s="21" t="s">
        <v>144</v>
      </c>
      <c r="Z6" s="21" t="s">
        <v>542</v>
      </c>
      <c r="AA6" s="21" t="s">
        <v>543</v>
      </c>
      <c r="AB6" s="652"/>
      <c r="AC6" s="21" t="s">
        <v>144</v>
      </c>
      <c r="AD6" s="21" t="s">
        <v>542</v>
      </c>
      <c r="AE6" s="21" t="s">
        <v>543</v>
      </c>
      <c r="AF6" s="21" t="s">
        <v>144</v>
      </c>
      <c r="AG6" s="21" t="s">
        <v>542</v>
      </c>
      <c r="AH6" s="21" t="s">
        <v>543</v>
      </c>
      <c r="AI6" s="21" t="s">
        <v>144</v>
      </c>
      <c r="AJ6" s="21" t="s">
        <v>542</v>
      </c>
      <c r="AK6" s="21" t="s">
        <v>543</v>
      </c>
    </row>
    <row r="7" spans="1:37" ht="20.25" customHeight="1">
      <c r="A7" s="22" t="s">
        <v>58</v>
      </c>
      <c r="B7" s="23" t="s">
        <v>58</v>
      </c>
      <c r="C7" s="23" t="s">
        <v>58</v>
      </c>
      <c r="D7" s="23" t="s">
        <v>58</v>
      </c>
      <c r="E7" s="23" t="s">
        <v>58</v>
      </c>
      <c r="F7" s="21" t="s">
        <v>58</v>
      </c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  <c r="M7" s="24">
        <v>7</v>
      </c>
      <c r="N7" s="24">
        <v>8</v>
      </c>
      <c r="O7" s="24">
        <v>9</v>
      </c>
      <c r="P7" s="24">
        <v>10</v>
      </c>
      <c r="Q7" s="24">
        <v>11</v>
      </c>
      <c r="R7" s="24">
        <v>12</v>
      </c>
      <c r="S7" s="24">
        <v>13</v>
      </c>
      <c r="T7" s="24">
        <v>14</v>
      </c>
      <c r="U7" s="24">
        <v>15</v>
      </c>
      <c r="V7" s="24">
        <v>16</v>
      </c>
      <c r="W7" s="24">
        <v>17</v>
      </c>
      <c r="X7" s="24">
        <v>18</v>
      </c>
      <c r="Y7" s="24">
        <v>19</v>
      </c>
      <c r="Z7" s="24">
        <v>20</v>
      </c>
      <c r="AA7" s="24">
        <v>21</v>
      </c>
      <c r="AB7" s="24">
        <v>22</v>
      </c>
      <c r="AC7" s="24">
        <v>23</v>
      </c>
      <c r="AD7" s="24">
        <v>24</v>
      </c>
      <c r="AE7" s="24">
        <v>25</v>
      </c>
      <c r="AF7" s="24">
        <v>26</v>
      </c>
      <c r="AG7" s="24">
        <v>27</v>
      </c>
      <c r="AH7" s="24">
        <v>28</v>
      </c>
      <c r="AI7" s="24">
        <v>29</v>
      </c>
      <c r="AJ7" s="24">
        <v>30</v>
      </c>
      <c r="AK7" s="24">
        <v>31</v>
      </c>
    </row>
    <row r="8" spans="1:37" s="10" customFormat="1" ht="20.25" customHeight="1">
      <c r="A8" s="25"/>
      <c r="B8" s="26"/>
      <c r="C8" s="26"/>
      <c r="D8" s="27"/>
      <c r="E8" s="28" t="s">
        <v>9</v>
      </c>
      <c r="F8" s="29"/>
      <c r="G8" s="30">
        <v>1830.39</v>
      </c>
      <c r="H8" s="31">
        <v>973.29</v>
      </c>
      <c r="I8" s="31">
        <v>544.74</v>
      </c>
      <c r="J8" s="31">
        <v>544.74</v>
      </c>
      <c r="K8" s="31">
        <v>0</v>
      </c>
      <c r="L8" s="31">
        <v>423.55</v>
      </c>
      <c r="M8" s="31">
        <v>423.55</v>
      </c>
      <c r="N8" s="31">
        <v>0</v>
      </c>
      <c r="O8" s="31">
        <v>5</v>
      </c>
      <c r="P8" s="31">
        <v>5</v>
      </c>
      <c r="Q8" s="31">
        <v>0</v>
      </c>
      <c r="R8" s="31">
        <v>428.55</v>
      </c>
      <c r="S8" s="31">
        <v>0</v>
      </c>
      <c r="T8" s="31">
        <v>0</v>
      </c>
      <c r="U8" s="31">
        <v>0</v>
      </c>
      <c r="V8" s="31">
        <v>423.55</v>
      </c>
      <c r="W8" s="31">
        <v>423.55</v>
      </c>
      <c r="X8" s="31">
        <v>0</v>
      </c>
      <c r="Y8" s="31">
        <v>5</v>
      </c>
      <c r="Z8" s="31">
        <v>5</v>
      </c>
      <c r="AA8" s="31">
        <v>0</v>
      </c>
      <c r="AB8" s="31">
        <v>428.55</v>
      </c>
      <c r="AC8" s="31">
        <v>0</v>
      </c>
      <c r="AD8" s="31">
        <v>0</v>
      </c>
      <c r="AE8" s="31">
        <v>0</v>
      </c>
      <c r="AF8" s="31">
        <v>423.55</v>
      </c>
      <c r="AG8" s="31">
        <v>423.55</v>
      </c>
      <c r="AH8" s="31">
        <v>0</v>
      </c>
      <c r="AI8" s="31">
        <v>5</v>
      </c>
      <c r="AJ8" s="31">
        <v>5</v>
      </c>
      <c r="AK8" s="31">
        <v>0</v>
      </c>
    </row>
    <row r="9" spans="1:37" ht="20.25" customHeight="1">
      <c r="A9" s="25" t="s">
        <v>68</v>
      </c>
      <c r="B9" s="26" t="s">
        <v>66</v>
      </c>
      <c r="C9" s="26" t="s">
        <v>70</v>
      </c>
      <c r="D9" s="27" t="s">
        <v>62</v>
      </c>
      <c r="E9" s="32" t="s">
        <v>63</v>
      </c>
      <c r="F9" s="29" t="s">
        <v>419</v>
      </c>
      <c r="G9" s="30">
        <v>1255.6500000000001</v>
      </c>
      <c r="H9" s="31">
        <v>418.55</v>
      </c>
      <c r="I9" s="31">
        <v>0</v>
      </c>
      <c r="J9" s="31">
        <v>0</v>
      </c>
      <c r="K9" s="31">
        <v>0</v>
      </c>
      <c r="L9" s="31">
        <v>418.55</v>
      </c>
      <c r="M9" s="31">
        <v>418.55</v>
      </c>
      <c r="N9" s="31">
        <v>0</v>
      </c>
      <c r="O9" s="31">
        <v>0</v>
      </c>
      <c r="P9" s="31">
        <v>0</v>
      </c>
      <c r="Q9" s="31">
        <v>0</v>
      </c>
      <c r="R9" s="31">
        <v>418.55</v>
      </c>
      <c r="S9" s="31">
        <v>0</v>
      </c>
      <c r="T9" s="31">
        <v>0</v>
      </c>
      <c r="U9" s="31">
        <v>0</v>
      </c>
      <c r="V9" s="31">
        <v>418.55</v>
      </c>
      <c r="W9" s="31">
        <v>418.55</v>
      </c>
      <c r="X9" s="31">
        <v>0</v>
      </c>
      <c r="Y9" s="31">
        <v>0</v>
      </c>
      <c r="Z9" s="31">
        <v>0</v>
      </c>
      <c r="AA9" s="31">
        <v>0</v>
      </c>
      <c r="AB9" s="31">
        <v>418.55</v>
      </c>
      <c r="AC9" s="31">
        <v>0</v>
      </c>
      <c r="AD9" s="31">
        <v>0</v>
      </c>
      <c r="AE9" s="31">
        <v>0</v>
      </c>
      <c r="AF9" s="31">
        <v>418.55</v>
      </c>
      <c r="AG9" s="31">
        <v>418.55</v>
      </c>
      <c r="AH9" s="31">
        <v>0</v>
      </c>
      <c r="AI9" s="31">
        <v>0</v>
      </c>
      <c r="AJ9" s="31">
        <v>0</v>
      </c>
      <c r="AK9" s="31">
        <v>0</v>
      </c>
    </row>
    <row r="10" spans="1:37" ht="20.25" customHeight="1">
      <c r="A10" s="25" t="s">
        <v>64</v>
      </c>
      <c r="B10" s="26" t="s">
        <v>71</v>
      </c>
      <c r="C10" s="26" t="s">
        <v>72</v>
      </c>
      <c r="D10" s="27" t="s">
        <v>62</v>
      </c>
      <c r="E10" s="32" t="s">
        <v>63</v>
      </c>
      <c r="F10" s="29" t="s">
        <v>416</v>
      </c>
      <c r="G10" s="30">
        <v>15</v>
      </c>
      <c r="H10" s="31">
        <v>5</v>
      </c>
      <c r="I10" s="31">
        <v>0</v>
      </c>
      <c r="J10" s="31">
        <v>0</v>
      </c>
      <c r="K10" s="31">
        <v>0</v>
      </c>
      <c r="L10" s="31">
        <v>5</v>
      </c>
      <c r="M10" s="31">
        <v>5</v>
      </c>
      <c r="N10" s="31">
        <v>0</v>
      </c>
      <c r="O10" s="31">
        <v>0</v>
      </c>
      <c r="P10" s="31">
        <v>0</v>
      </c>
      <c r="Q10" s="31">
        <v>0</v>
      </c>
      <c r="R10" s="31">
        <v>5</v>
      </c>
      <c r="S10" s="31">
        <v>0</v>
      </c>
      <c r="T10" s="31">
        <v>0</v>
      </c>
      <c r="U10" s="31">
        <v>0</v>
      </c>
      <c r="V10" s="31">
        <v>5</v>
      </c>
      <c r="W10" s="31">
        <v>5</v>
      </c>
      <c r="X10" s="31">
        <v>0</v>
      </c>
      <c r="Y10" s="31">
        <v>0</v>
      </c>
      <c r="Z10" s="31">
        <v>0</v>
      </c>
      <c r="AA10" s="31">
        <v>0</v>
      </c>
      <c r="AB10" s="31">
        <v>5</v>
      </c>
      <c r="AC10" s="31">
        <v>0</v>
      </c>
      <c r="AD10" s="31">
        <v>0</v>
      </c>
      <c r="AE10" s="31">
        <v>0</v>
      </c>
      <c r="AF10" s="31">
        <v>5</v>
      </c>
      <c r="AG10" s="31">
        <v>5</v>
      </c>
      <c r="AH10" s="31">
        <v>0</v>
      </c>
      <c r="AI10" s="31">
        <v>0</v>
      </c>
      <c r="AJ10" s="31">
        <v>0</v>
      </c>
      <c r="AK10" s="31">
        <v>0</v>
      </c>
    </row>
    <row r="11" spans="1:37" ht="20.25" customHeight="1">
      <c r="A11" s="25" t="s">
        <v>59</v>
      </c>
      <c r="B11" s="26" t="s">
        <v>60</v>
      </c>
      <c r="C11" s="26" t="s">
        <v>60</v>
      </c>
      <c r="D11" s="27" t="s">
        <v>62</v>
      </c>
      <c r="E11" s="32" t="s">
        <v>63</v>
      </c>
      <c r="F11" s="29" t="s">
        <v>413</v>
      </c>
      <c r="G11" s="30">
        <v>34.840000000000003</v>
      </c>
      <c r="H11" s="31">
        <v>34.840000000000003</v>
      </c>
      <c r="I11" s="31">
        <v>34.840000000000003</v>
      </c>
      <c r="J11" s="31">
        <v>34.840000000000003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</row>
    <row r="12" spans="1:37" ht="20.25" customHeight="1">
      <c r="A12" s="25" t="s">
        <v>68</v>
      </c>
      <c r="B12" s="26" t="s">
        <v>66</v>
      </c>
      <c r="C12" s="26" t="s">
        <v>66</v>
      </c>
      <c r="D12" s="27" t="s">
        <v>62</v>
      </c>
      <c r="E12" s="32" t="s">
        <v>63</v>
      </c>
      <c r="F12" s="29" t="s">
        <v>418</v>
      </c>
      <c r="G12" s="30">
        <v>370.66</v>
      </c>
      <c r="H12" s="31">
        <v>370.66</v>
      </c>
      <c r="I12" s="31">
        <v>370.66</v>
      </c>
      <c r="J12" s="31">
        <v>370.66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</row>
    <row r="13" spans="1:37" ht="20.25" customHeight="1">
      <c r="A13" s="25" t="s">
        <v>67</v>
      </c>
      <c r="B13" s="26" t="s">
        <v>66</v>
      </c>
      <c r="C13" s="26" t="s">
        <v>61</v>
      </c>
      <c r="D13" s="27" t="s">
        <v>62</v>
      </c>
      <c r="E13" s="32" t="s">
        <v>63</v>
      </c>
      <c r="F13" s="29" t="s">
        <v>412</v>
      </c>
      <c r="G13" s="30">
        <v>15</v>
      </c>
      <c r="H13" s="31">
        <v>5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5</v>
      </c>
      <c r="P13" s="31">
        <v>5</v>
      </c>
      <c r="Q13" s="31">
        <v>0</v>
      </c>
      <c r="R13" s="31">
        <v>5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5</v>
      </c>
      <c r="Z13" s="31">
        <v>5</v>
      </c>
      <c r="AA13" s="31">
        <v>0</v>
      </c>
      <c r="AB13" s="31">
        <v>5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5</v>
      </c>
      <c r="AJ13" s="31">
        <v>5</v>
      </c>
      <c r="AK13" s="31">
        <v>0</v>
      </c>
    </row>
    <row r="14" spans="1:37" ht="20.25" customHeight="1">
      <c r="A14" s="25" t="s">
        <v>59</v>
      </c>
      <c r="B14" s="26" t="s">
        <v>60</v>
      </c>
      <c r="C14" s="26" t="s">
        <v>61</v>
      </c>
      <c r="D14" s="27" t="s">
        <v>62</v>
      </c>
      <c r="E14" s="32" t="s">
        <v>63</v>
      </c>
      <c r="F14" s="29" t="s">
        <v>415</v>
      </c>
      <c r="G14" s="30">
        <v>55.83</v>
      </c>
      <c r="H14" s="31">
        <v>55.83</v>
      </c>
      <c r="I14" s="31">
        <v>55.83</v>
      </c>
      <c r="J14" s="31">
        <v>55.83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</row>
    <row r="15" spans="1:37" ht="20.25" customHeight="1">
      <c r="A15" s="25" t="s">
        <v>73</v>
      </c>
      <c r="B15" s="26" t="s">
        <v>74</v>
      </c>
      <c r="C15" s="26" t="s">
        <v>66</v>
      </c>
      <c r="D15" s="27" t="s">
        <v>62</v>
      </c>
      <c r="E15" s="32" t="s">
        <v>63</v>
      </c>
      <c r="F15" s="29" t="s">
        <v>201</v>
      </c>
      <c r="G15" s="30">
        <v>28.91</v>
      </c>
      <c r="H15" s="31">
        <v>28.91</v>
      </c>
      <c r="I15" s="31">
        <v>28.91</v>
      </c>
      <c r="J15" s="31">
        <v>28.91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</row>
    <row r="16" spans="1:37" ht="20.25" customHeight="1">
      <c r="A16" s="25" t="s">
        <v>59</v>
      </c>
      <c r="B16" s="26" t="s">
        <v>60</v>
      </c>
      <c r="C16" s="26" t="s">
        <v>69</v>
      </c>
      <c r="D16" s="27" t="s">
        <v>62</v>
      </c>
      <c r="E16" s="32" t="s">
        <v>63</v>
      </c>
      <c r="F16" s="29" t="s">
        <v>414</v>
      </c>
      <c r="G16" s="30">
        <v>16.54</v>
      </c>
      <c r="H16" s="31">
        <v>16.54</v>
      </c>
      <c r="I16" s="31">
        <v>16.54</v>
      </c>
      <c r="J16" s="31">
        <v>16.54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</row>
    <row r="17" spans="1:37" ht="20.25" customHeight="1">
      <c r="A17" s="25" t="s">
        <v>64</v>
      </c>
      <c r="B17" s="26" t="s">
        <v>65</v>
      </c>
      <c r="C17" s="26" t="s">
        <v>66</v>
      </c>
      <c r="D17" s="27" t="s">
        <v>62</v>
      </c>
      <c r="E17" s="32" t="s">
        <v>63</v>
      </c>
      <c r="F17" s="29" t="s">
        <v>417</v>
      </c>
      <c r="G17" s="30">
        <v>37.96</v>
      </c>
      <c r="H17" s="31">
        <v>37.96</v>
      </c>
      <c r="I17" s="31">
        <v>37.96</v>
      </c>
      <c r="J17" s="31">
        <v>37.96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</row>
  </sheetData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5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7"/>
  <sheetViews>
    <sheetView showGridLines="0" showZeros="0" workbookViewId="0">
      <selection activeCell="L23" sqref="L23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78" t="s">
        <v>544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  <c r="T1" s="678"/>
      <c r="U1" s="678"/>
      <c r="V1" s="678"/>
      <c r="W1" s="678"/>
      <c r="X1" s="678"/>
      <c r="Y1" s="678"/>
      <c r="Z1" s="678"/>
      <c r="AA1" s="678"/>
      <c r="AB1" s="678"/>
      <c r="AC1" s="678"/>
      <c r="AD1" s="678"/>
      <c r="AE1" s="678"/>
      <c r="AF1" s="678"/>
      <c r="AG1" s="678"/>
      <c r="AH1" s="678"/>
      <c r="AI1" s="678"/>
      <c r="AJ1" s="678"/>
      <c r="AK1" s="678"/>
      <c r="AL1" s="678"/>
      <c r="AM1" s="678"/>
      <c r="AN1" s="678"/>
      <c r="AO1" s="678"/>
      <c r="AP1" s="678"/>
      <c r="AQ1" s="678"/>
      <c r="AR1" s="678"/>
      <c r="AS1" s="678"/>
      <c r="AT1" s="678"/>
      <c r="AU1" s="678"/>
      <c r="AV1" s="678"/>
      <c r="AW1" s="678"/>
      <c r="AX1" s="678"/>
      <c r="AY1" s="678"/>
      <c r="AZ1" s="678"/>
      <c r="BA1" s="678"/>
      <c r="BB1" s="678"/>
      <c r="BC1" s="678"/>
      <c r="BD1" s="678"/>
      <c r="BE1" s="678"/>
      <c r="BF1" s="678"/>
      <c r="BG1" s="678"/>
      <c r="BH1" s="678"/>
      <c r="BI1" s="678"/>
      <c r="BJ1" s="678"/>
      <c r="BK1" s="678"/>
      <c r="BL1" s="678"/>
      <c r="BM1" s="7" t="s">
        <v>545</v>
      </c>
    </row>
    <row r="2" spans="1:65" ht="15" customHeight="1">
      <c r="A2" s="679" t="s">
        <v>47</v>
      </c>
      <c r="B2" s="679"/>
      <c r="C2" s="679"/>
      <c r="D2" s="679"/>
      <c r="E2" s="679"/>
      <c r="F2" s="679"/>
      <c r="G2" s="679"/>
      <c r="H2" s="679"/>
      <c r="I2" s="679"/>
      <c r="J2" s="679"/>
      <c r="K2" s="67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8" t="s">
        <v>3</v>
      </c>
    </row>
    <row r="3" spans="1:65" ht="21.75" customHeight="1">
      <c r="A3" s="667" t="s">
        <v>546</v>
      </c>
      <c r="B3" s="670" t="s">
        <v>420</v>
      </c>
      <c r="C3" s="673" t="s">
        <v>47</v>
      </c>
      <c r="D3" s="670" t="s">
        <v>520</v>
      </c>
      <c r="E3" s="667" t="s">
        <v>547</v>
      </c>
      <c r="F3" s="680" t="s">
        <v>548</v>
      </c>
      <c r="G3" s="667"/>
      <c r="H3" s="667" t="s">
        <v>549</v>
      </c>
      <c r="I3" s="667" t="s">
        <v>550</v>
      </c>
      <c r="J3" s="667" t="s">
        <v>264</v>
      </c>
      <c r="K3" s="667" t="s">
        <v>551</v>
      </c>
      <c r="L3" s="667" t="s">
        <v>552</v>
      </c>
      <c r="M3" s="680" t="s">
        <v>553</v>
      </c>
      <c r="N3" s="680"/>
      <c r="O3" s="680"/>
      <c r="P3" s="667"/>
      <c r="Q3" s="680" t="s">
        <v>554</v>
      </c>
      <c r="R3" s="667"/>
      <c r="S3" s="680" t="s">
        <v>555</v>
      </c>
      <c r="T3" s="667"/>
      <c r="U3" s="680" t="s">
        <v>556</v>
      </c>
      <c r="V3" s="667"/>
      <c r="W3" s="681" t="s">
        <v>557</v>
      </c>
      <c r="X3" s="681"/>
      <c r="Y3" s="681"/>
      <c r="Z3" s="681"/>
      <c r="AA3" s="681"/>
      <c r="AB3" s="676"/>
      <c r="AC3" s="676" t="s">
        <v>558</v>
      </c>
      <c r="AD3" s="676" t="s">
        <v>559</v>
      </c>
      <c r="AE3" s="681" t="s">
        <v>560</v>
      </c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681"/>
      <c r="BJ3" s="681"/>
      <c r="BK3" s="681"/>
      <c r="BL3" s="681"/>
      <c r="BM3" s="681"/>
    </row>
    <row r="4" spans="1:65" ht="18" customHeight="1">
      <c r="A4" s="667"/>
      <c r="B4" s="671"/>
      <c r="C4" s="667"/>
      <c r="D4" s="674"/>
      <c r="E4" s="667"/>
      <c r="F4" s="666" t="s">
        <v>561</v>
      </c>
      <c r="G4" s="666" t="s">
        <v>562</v>
      </c>
      <c r="H4" s="667"/>
      <c r="I4" s="667"/>
      <c r="J4" s="667"/>
      <c r="K4" s="667"/>
      <c r="L4" s="667"/>
      <c r="M4" s="666" t="s">
        <v>563</v>
      </c>
      <c r="N4" s="666" t="s">
        <v>564</v>
      </c>
      <c r="O4" s="666" t="s">
        <v>565</v>
      </c>
      <c r="P4" s="666" t="s">
        <v>566</v>
      </c>
      <c r="Q4" s="666" t="s">
        <v>567</v>
      </c>
      <c r="R4" s="666" t="s">
        <v>568</v>
      </c>
      <c r="S4" s="666" t="s">
        <v>569</v>
      </c>
      <c r="T4" s="666" t="s">
        <v>570</v>
      </c>
      <c r="U4" s="666" t="s">
        <v>571</v>
      </c>
      <c r="V4" s="666" t="s">
        <v>572</v>
      </c>
      <c r="W4" s="669" t="s">
        <v>573</v>
      </c>
      <c r="X4" s="669"/>
      <c r="Y4" s="664"/>
      <c r="Z4" s="669" t="s">
        <v>574</v>
      </c>
      <c r="AA4" s="669"/>
      <c r="AB4" s="664"/>
      <c r="AC4" s="676"/>
      <c r="AD4" s="676"/>
      <c r="AE4" s="669" t="s">
        <v>575</v>
      </c>
      <c r="AF4" s="669"/>
      <c r="AG4" s="669"/>
      <c r="AH4" s="669"/>
      <c r="AI4" s="669"/>
      <c r="AJ4" s="669"/>
      <c r="AK4" s="669"/>
      <c r="AL4" s="669"/>
      <c r="AM4" s="669"/>
      <c r="AN4" s="669"/>
      <c r="AO4" s="669"/>
      <c r="AP4" s="669"/>
      <c r="AQ4" s="669"/>
      <c r="AR4" s="669"/>
      <c r="AS4" s="669"/>
      <c r="AT4" s="664"/>
      <c r="AU4" s="669" t="s">
        <v>576</v>
      </c>
      <c r="AV4" s="669"/>
      <c r="AW4" s="669"/>
      <c r="AX4" s="669"/>
      <c r="AY4" s="669"/>
      <c r="AZ4" s="669"/>
      <c r="BA4" s="669"/>
      <c r="BB4" s="669"/>
      <c r="BC4" s="669"/>
      <c r="BD4" s="669"/>
      <c r="BE4" s="669"/>
      <c r="BF4" s="669"/>
      <c r="BG4" s="669"/>
      <c r="BH4" s="669"/>
      <c r="BI4" s="669"/>
      <c r="BJ4" s="664"/>
      <c r="BK4" s="669" t="s">
        <v>577</v>
      </c>
      <c r="BL4" s="669"/>
      <c r="BM4" s="669"/>
    </row>
    <row r="5" spans="1:65" ht="20.25" customHeight="1">
      <c r="A5" s="667"/>
      <c r="B5" s="671"/>
      <c r="C5" s="667"/>
      <c r="D5" s="674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  <c r="S5" s="667"/>
      <c r="T5" s="667"/>
      <c r="U5" s="667"/>
      <c r="V5" s="667"/>
      <c r="W5" s="664" t="s">
        <v>578</v>
      </c>
      <c r="X5" s="664" t="s">
        <v>579</v>
      </c>
      <c r="Y5" s="664" t="s">
        <v>580</v>
      </c>
      <c r="Z5" s="664" t="s">
        <v>581</v>
      </c>
      <c r="AA5" s="664" t="s">
        <v>582</v>
      </c>
      <c r="AB5" s="664" t="s">
        <v>583</v>
      </c>
      <c r="AC5" s="676"/>
      <c r="AD5" s="676"/>
      <c r="AE5" s="669" t="s">
        <v>289</v>
      </c>
      <c r="AF5" s="669"/>
      <c r="AG5" s="669"/>
      <c r="AH5" s="664"/>
      <c r="AI5" s="669" t="s">
        <v>584</v>
      </c>
      <c r="AJ5" s="669"/>
      <c r="AK5" s="669"/>
      <c r="AL5" s="664"/>
      <c r="AM5" s="669" t="s">
        <v>585</v>
      </c>
      <c r="AN5" s="669"/>
      <c r="AO5" s="669"/>
      <c r="AP5" s="664"/>
      <c r="AQ5" s="669" t="s">
        <v>305</v>
      </c>
      <c r="AR5" s="669"/>
      <c r="AS5" s="669"/>
      <c r="AT5" s="664"/>
      <c r="AU5" s="669" t="s">
        <v>586</v>
      </c>
      <c r="AV5" s="669"/>
      <c r="AW5" s="669"/>
      <c r="AX5" s="664"/>
      <c r="AY5" s="669" t="s">
        <v>587</v>
      </c>
      <c r="AZ5" s="669"/>
      <c r="BA5" s="669"/>
      <c r="BB5" s="664"/>
      <c r="BC5" s="669" t="s">
        <v>588</v>
      </c>
      <c r="BD5" s="669"/>
      <c r="BE5" s="669"/>
      <c r="BF5" s="664"/>
      <c r="BG5" s="669" t="s">
        <v>589</v>
      </c>
      <c r="BH5" s="669"/>
      <c r="BI5" s="669"/>
      <c r="BJ5" s="664"/>
      <c r="BK5" s="664" t="s">
        <v>590</v>
      </c>
      <c r="BL5" s="664" t="s">
        <v>591</v>
      </c>
      <c r="BM5" s="669" t="s">
        <v>592</v>
      </c>
    </row>
    <row r="6" spans="1:65" ht="40.5" customHeight="1">
      <c r="A6" s="668"/>
      <c r="B6" s="672"/>
      <c r="C6" s="668"/>
      <c r="D6" s="675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5"/>
      <c r="X6" s="665"/>
      <c r="Y6" s="665"/>
      <c r="Z6" s="665"/>
      <c r="AA6" s="665"/>
      <c r="AB6" s="665"/>
      <c r="AC6" s="665"/>
      <c r="AD6" s="665"/>
      <c r="AE6" s="6" t="s">
        <v>593</v>
      </c>
      <c r="AF6" s="6" t="s">
        <v>594</v>
      </c>
      <c r="AG6" s="6" t="s">
        <v>595</v>
      </c>
      <c r="AH6" s="6" t="s">
        <v>596</v>
      </c>
      <c r="AI6" s="6" t="s">
        <v>597</v>
      </c>
      <c r="AJ6" s="6" t="s">
        <v>598</v>
      </c>
      <c r="AK6" s="6" t="s">
        <v>599</v>
      </c>
      <c r="AL6" s="6" t="s">
        <v>600</v>
      </c>
      <c r="AM6" s="6" t="s">
        <v>601</v>
      </c>
      <c r="AN6" s="6" t="s">
        <v>602</v>
      </c>
      <c r="AO6" s="6" t="s">
        <v>603</v>
      </c>
      <c r="AP6" s="6" t="s">
        <v>604</v>
      </c>
      <c r="AQ6" s="6" t="s">
        <v>605</v>
      </c>
      <c r="AR6" s="6" t="s">
        <v>606</v>
      </c>
      <c r="AS6" s="6" t="s">
        <v>607</v>
      </c>
      <c r="AT6" s="6" t="s">
        <v>608</v>
      </c>
      <c r="AU6" s="6" t="s">
        <v>609</v>
      </c>
      <c r="AV6" s="6" t="s">
        <v>610</v>
      </c>
      <c r="AW6" s="6" t="s">
        <v>611</v>
      </c>
      <c r="AX6" s="6" t="s">
        <v>612</v>
      </c>
      <c r="AY6" s="6" t="s">
        <v>613</v>
      </c>
      <c r="AZ6" s="6" t="s">
        <v>614</v>
      </c>
      <c r="BA6" s="6" t="s">
        <v>615</v>
      </c>
      <c r="BB6" s="6" t="s">
        <v>616</v>
      </c>
      <c r="BC6" s="6" t="s">
        <v>617</v>
      </c>
      <c r="BD6" s="6" t="s">
        <v>618</v>
      </c>
      <c r="BE6" s="6" t="s">
        <v>619</v>
      </c>
      <c r="BF6" s="6" t="s">
        <v>620</v>
      </c>
      <c r="BG6" s="6" t="s">
        <v>621</v>
      </c>
      <c r="BH6" s="6" t="s">
        <v>622</v>
      </c>
      <c r="BI6" s="6" t="s">
        <v>623</v>
      </c>
      <c r="BJ6" s="6" t="s">
        <v>624</v>
      </c>
      <c r="BK6" s="665"/>
      <c r="BL6" s="665"/>
      <c r="BM6" s="677"/>
    </row>
    <row r="7" spans="1:65" s="1" customFormat="1" ht="25.5" customHeight="1">
      <c r="A7" s="3" t="s">
        <v>453</v>
      </c>
      <c r="B7" s="3" t="s">
        <v>62</v>
      </c>
      <c r="C7" s="3" t="s">
        <v>625</v>
      </c>
      <c r="D7" s="3" t="s">
        <v>626</v>
      </c>
      <c r="E7" s="3" t="s">
        <v>625</v>
      </c>
      <c r="F7" s="3" t="s">
        <v>627</v>
      </c>
      <c r="G7" s="3" t="s">
        <v>628</v>
      </c>
      <c r="H7" s="3" t="s">
        <v>629</v>
      </c>
      <c r="I7" s="3" t="s">
        <v>263</v>
      </c>
      <c r="J7" s="3" t="s">
        <v>630</v>
      </c>
      <c r="K7" s="3" t="s">
        <v>10</v>
      </c>
      <c r="L7" s="3" t="s">
        <v>631</v>
      </c>
      <c r="M7" s="3" t="s">
        <v>632</v>
      </c>
      <c r="N7" s="3" t="s">
        <v>358</v>
      </c>
      <c r="O7" s="3" t="s">
        <v>633</v>
      </c>
      <c r="P7" s="3" t="s">
        <v>634</v>
      </c>
      <c r="Q7" s="3" t="s">
        <v>635</v>
      </c>
      <c r="R7" s="3" t="s">
        <v>636</v>
      </c>
      <c r="S7" s="3" t="s">
        <v>637</v>
      </c>
      <c r="T7" s="3" t="s">
        <v>638</v>
      </c>
      <c r="U7" s="3" t="s">
        <v>639</v>
      </c>
      <c r="V7" s="3" t="s">
        <v>639</v>
      </c>
      <c r="W7" s="5">
        <v>0</v>
      </c>
      <c r="X7" s="5">
        <v>0</v>
      </c>
      <c r="Y7" s="5">
        <v>0</v>
      </c>
      <c r="Z7" s="3" t="s">
        <v>640</v>
      </c>
      <c r="AA7" s="5">
        <v>17.7</v>
      </c>
      <c r="AB7" s="3"/>
      <c r="AC7" s="3"/>
      <c r="AD7" s="3" t="s">
        <v>641</v>
      </c>
      <c r="AE7" s="3"/>
      <c r="AF7" s="3"/>
      <c r="AG7" s="3" t="s">
        <v>642</v>
      </c>
      <c r="AH7" s="3" t="s">
        <v>643</v>
      </c>
      <c r="AI7" s="3"/>
      <c r="AJ7" s="3"/>
      <c r="AK7" s="3" t="s">
        <v>644</v>
      </c>
      <c r="AL7" s="3" t="s">
        <v>645</v>
      </c>
      <c r="AM7" s="3"/>
      <c r="AN7" s="3"/>
      <c r="AO7" s="3" t="s">
        <v>646</v>
      </c>
      <c r="AP7" s="3"/>
      <c r="AQ7" s="3"/>
      <c r="AR7" s="3"/>
      <c r="AS7" s="3" t="s">
        <v>647</v>
      </c>
      <c r="AT7" s="3" t="s">
        <v>648</v>
      </c>
      <c r="AU7" s="3"/>
      <c r="AV7" s="3"/>
      <c r="AW7" s="3"/>
      <c r="AX7" s="3"/>
      <c r="AY7" s="3"/>
      <c r="AZ7" s="3"/>
      <c r="BA7" s="3" t="s">
        <v>649</v>
      </c>
      <c r="BB7" s="3"/>
      <c r="BC7" s="3"/>
      <c r="BD7" s="3"/>
      <c r="BE7" s="3" t="s">
        <v>650</v>
      </c>
      <c r="BF7" s="3"/>
      <c r="BG7" s="3"/>
      <c r="BH7" s="3"/>
      <c r="BI7" s="3" t="s">
        <v>651</v>
      </c>
      <c r="BJ7" s="3"/>
      <c r="BK7" s="3" t="s">
        <v>652</v>
      </c>
      <c r="BL7" s="3"/>
      <c r="BM7" s="9"/>
    </row>
    <row r="8" spans="1:65" ht="25.5" customHeight="1">
      <c r="A8" s="3" t="s">
        <v>453</v>
      </c>
      <c r="B8" s="3" t="s">
        <v>62</v>
      </c>
      <c r="C8" s="3" t="s">
        <v>625</v>
      </c>
      <c r="D8" s="3" t="s">
        <v>528</v>
      </c>
      <c r="E8" s="3" t="s">
        <v>625</v>
      </c>
      <c r="F8" s="3" t="s">
        <v>627</v>
      </c>
      <c r="G8" s="3" t="s">
        <v>628</v>
      </c>
      <c r="H8" s="3" t="s">
        <v>629</v>
      </c>
      <c r="I8" s="3" t="s">
        <v>263</v>
      </c>
      <c r="J8" s="3" t="s">
        <v>630</v>
      </c>
      <c r="K8" s="3" t="s">
        <v>10</v>
      </c>
      <c r="L8" s="3" t="s">
        <v>653</v>
      </c>
      <c r="M8" s="3" t="s">
        <v>632</v>
      </c>
      <c r="N8" s="3" t="s">
        <v>358</v>
      </c>
      <c r="O8" s="3" t="s">
        <v>633</v>
      </c>
      <c r="P8" s="3" t="s">
        <v>654</v>
      </c>
      <c r="Q8" s="3"/>
      <c r="R8" s="3" t="s">
        <v>655</v>
      </c>
      <c r="S8" s="3" t="s">
        <v>656</v>
      </c>
      <c r="T8" s="3" t="s">
        <v>657</v>
      </c>
      <c r="U8" s="3" t="s">
        <v>658</v>
      </c>
      <c r="V8" s="3" t="s">
        <v>658</v>
      </c>
      <c r="W8" s="5">
        <v>0</v>
      </c>
      <c r="X8" s="5">
        <v>0</v>
      </c>
      <c r="Y8" s="5">
        <v>0</v>
      </c>
      <c r="Z8" s="3" t="s">
        <v>659</v>
      </c>
      <c r="AA8" s="5">
        <v>260</v>
      </c>
      <c r="AB8" s="3"/>
      <c r="AC8" s="3"/>
      <c r="AD8" s="3" t="s">
        <v>641</v>
      </c>
      <c r="AE8" s="3"/>
      <c r="AF8" s="3"/>
      <c r="AG8" s="3" t="s">
        <v>293</v>
      </c>
      <c r="AH8" s="3" t="s">
        <v>660</v>
      </c>
      <c r="AI8" s="3"/>
      <c r="AJ8" s="3"/>
      <c r="AK8" s="3" t="s">
        <v>661</v>
      </c>
      <c r="AL8" s="3" t="s">
        <v>661</v>
      </c>
      <c r="AM8" s="3"/>
      <c r="AN8" s="3"/>
      <c r="AO8" s="3" t="s">
        <v>662</v>
      </c>
      <c r="AP8" s="3" t="s">
        <v>663</v>
      </c>
      <c r="AQ8" s="3"/>
      <c r="AR8" s="3"/>
      <c r="AS8" s="3" t="s">
        <v>664</v>
      </c>
      <c r="AT8" s="3" t="s">
        <v>664</v>
      </c>
      <c r="AU8" s="3"/>
      <c r="AV8" s="3"/>
      <c r="AW8" s="3" t="s">
        <v>665</v>
      </c>
      <c r="AX8" s="3"/>
      <c r="AY8" s="3"/>
      <c r="AZ8" s="3"/>
      <c r="BA8" s="3" t="s">
        <v>666</v>
      </c>
      <c r="BB8" s="3"/>
      <c r="BC8" s="3"/>
      <c r="BD8" s="3"/>
      <c r="BE8" s="3" t="s">
        <v>667</v>
      </c>
      <c r="BF8" s="3"/>
      <c r="BG8" s="3"/>
      <c r="BH8" s="3"/>
      <c r="BI8" s="3" t="s">
        <v>668</v>
      </c>
      <c r="BJ8" s="3"/>
      <c r="BK8" s="3" t="s">
        <v>669</v>
      </c>
      <c r="BL8" s="3"/>
      <c r="BM8" s="9"/>
    </row>
    <row r="9" spans="1:65" ht="25.5" customHeight="1">
      <c r="A9" s="3" t="s">
        <v>453</v>
      </c>
      <c r="B9" s="3" t="s">
        <v>62</v>
      </c>
      <c r="C9" s="3" t="s">
        <v>625</v>
      </c>
      <c r="D9" s="3" t="s">
        <v>670</v>
      </c>
      <c r="E9" s="3" t="s">
        <v>625</v>
      </c>
      <c r="F9" s="3" t="s">
        <v>627</v>
      </c>
      <c r="G9" s="3" t="s">
        <v>628</v>
      </c>
      <c r="H9" s="3" t="s">
        <v>671</v>
      </c>
      <c r="I9" s="3" t="s">
        <v>630</v>
      </c>
      <c r="J9" s="3" t="s">
        <v>672</v>
      </c>
      <c r="K9" s="3" t="s">
        <v>10</v>
      </c>
      <c r="L9" s="3" t="s">
        <v>673</v>
      </c>
      <c r="M9" s="3" t="s">
        <v>632</v>
      </c>
      <c r="N9" s="3" t="s">
        <v>358</v>
      </c>
      <c r="O9" s="3" t="s">
        <v>674</v>
      </c>
      <c r="P9" s="3" t="s">
        <v>279</v>
      </c>
      <c r="Q9" s="3"/>
      <c r="R9" s="3" t="s">
        <v>675</v>
      </c>
      <c r="S9" s="3" t="s">
        <v>676</v>
      </c>
      <c r="T9" s="3" t="s">
        <v>676</v>
      </c>
      <c r="U9" s="3" t="s">
        <v>658</v>
      </c>
      <c r="V9" s="3" t="s">
        <v>658</v>
      </c>
      <c r="W9" s="5">
        <v>0</v>
      </c>
      <c r="X9" s="5">
        <v>0</v>
      </c>
      <c r="Y9" s="5">
        <v>0</v>
      </c>
      <c r="Z9" s="3" t="s">
        <v>677</v>
      </c>
      <c r="AA9" s="5">
        <v>1.5</v>
      </c>
      <c r="AB9" s="3"/>
      <c r="AC9" s="3"/>
      <c r="AD9" s="3" t="s">
        <v>641</v>
      </c>
      <c r="AE9" s="3"/>
      <c r="AF9" s="3"/>
      <c r="AG9" s="3" t="s">
        <v>678</v>
      </c>
      <c r="AH9" s="3" t="s">
        <v>679</v>
      </c>
      <c r="AI9" s="3"/>
      <c r="AJ9" s="3"/>
      <c r="AK9" s="3" t="s">
        <v>644</v>
      </c>
      <c r="AL9" s="3" t="s">
        <v>645</v>
      </c>
      <c r="AM9" s="3"/>
      <c r="AN9" s="3"/>
      <c r="AO9" s="3" t="s">
        <v>680</v>
      </c>
      <c r="AP9" s="3" t="s">
        <v>681</v>
      </c>
      <c r="AQ9" s="3"/>
      <c r="AR9" s="3"/>
      <c r="AS9" s="3" t="s">
        <v>682</v>
      </c>
      <c r="AT9" s="3" t="s">
        <v>683</v>
      </c>
      <c r="AU9" s="3"/>
      <c r="AV9" s="3"/>
      <c r="AW9" s="3"/>
      <c r="AX9" s="3"/>
      <c r="AY9" s="3" t="s">
        <v>684</v>
      </c>
      <c r="AZ9" s="3" t="s">
        <v>685</v>
      </c>
      <c r="BA9" s="3" t="s">
        <v>686</v>
      </c>
      <c r="BB9" s="3" t="s">
        <v>687</v>
      </c>
      <c r="BC9" s="3"/>
      <c r="BD9" s="3"/>
      <c r="BE9" s="3" t="s">
        <v>688</v>
      </c>
      <c r="BF9" s="3"/>
      <c r="BG9" s="3"/>
      <c r="BH9" s="3"/>
      <c r="BI9" s="3" t="s">
        <v>689</v>
      </c>
      <c r="BJ9" s="3" t="s">
        <v>690</v>
      </c>
      <c r="BK9" s="3" t="s">
        <v>691</v>
      </c>
      <c r="BL9" s="3"/>
      <c r="BM9" s="9"/>
    </row>
    <row r="10" spans="1:65" ht="25.5" customHeight="1">
      <c r="A10" s="3" t="s">
        <v>453</v>
      </c>
      <c r="B10" s="3" t="s">
        <v>62</v>
      </c>
      <c r="C10" s="3" t="s">
        <v>625</v>
      </c>
      <c r="D10" s="3" t="s">
        <v>692</v>
      </c>
      <c r="E10" s="3" t="s">
        <v>625</v>
      </c>
      <c r="F10" s="3" t="s">
        <v>627</v>
      </c>
      <c r="G10" s="3" t="s">
        <v>628</v>
      </c>
      <c r="H10" s="3" t="s">
        <v>671</v>
      </c>
      <c r="I10" s="3" t="s">
        <v>263</v>
      </c>
      <c r="J10" s="3" t="s">
        <v>693</v>
      </c>
      <c r="K10" s="3" t="s">
        <v>10</v>
      </c>
      <c r="L10" s="3" t="s">
        <v>694</v>
      </c>
      <c r="M10" s="3" t="s">
        <v>632</v>
      </c>
      <c r="N10" s="3" t="s">
        <v>358</v>
      </c>
      <c r="O10" s="3" t="s">
        <v>633</v>
      </c>
      <c r="P10" s="3" t="s">
        <v>279</v>
      </c>
      <c r="Q10" s="3"/>
      <c r="R10" s="3" t="s">
        <v>675</v>
      </c>
      <c r="S10" s="3" t="s">
        <v>695</v>
      </c>
      <c r="T10" s="3" t="s">
        <v>695</v>
      </c>
      <c r="U10" s="3" t="s">
        <v>658</v>
      </c>
      <c r="V10" s="3" t="s">
        <v>658</v>
      </c>
      <c r="W10" s="5">
        <v>0</v>
      </c>
      <c r="X10" s="5">
        <v>0</v>
      </c>
      <c r="Y10" s="5">
        <v>0</v>
      </c>
      <c r="Z10" s="3" t="s">
        <v>696</v>
      </c>
      <c r="AA10" s="5">
        <v>2.5</v>
      </c>
      <c r="AB10" s="3"/>
      <c r="AC10" s="3"/>
      <c r="AD10" s="3" t="s">
        <v>641</v>
      </c>
      <c r="AE10" s="3"/>
      <c r="AF10" s="3"/>
      <c r="AG10" s="3" t="s">
        <v>678</v>
      </c>
      <c r="AH10" s="3" t="s">
        <v>679</v>
      </c>
      <c r="AI10" s="3"/>
      <c r="AJ10" s="3"/>
      <c r="AK10" s="3" t="s">
        <v>644</v>
      </c>
      <c r="AL10" s="3" t="s">
        <v>645</v>
      </c>
      <c r="AM10" s="3"/>
      <c r="AN10" s="3"/>
      <c r="AO10" s="3" t="s">
        <v>680</v>
      </c>
      <c r="AP10" s="3" t="s">
        <v>681</v>
      </c>
      <c r="AQ10" s="3"/>
      <c r="AR10" s="3"/>
      <c r="AS10" s="3" t="s">
        <v>697</v>
      </c>
      <c r="AT10" s="3" t="s">
        <v>698</v>
      </c>
      <c r="AU10" s="3"/>
      <c r="AV10" s="3"/>
      <c r="AW10" s="3"/>
      <c r="AX10" s="3"/>
      <c r="AY10" s="3"/>
      <c r="AZ10" s="3"/>
      <c r="BA10" s="3" t="s">
        <v>699</v>
      </c>
      <c r="BB10" s="3" t="s">
        <v>687</v>
      </c>
      <c r="BC10" s="3"/>
      <c r="BD10" s="3"/>
      <c r="BE10" s="3" t="s">
        <v>700</v>
      </c>
      <c r="BF10" s="3" t="s">
        <v>700</v>
      </c>
      <c r="BG10" s="3"/>
      <c r="BH10" s="3"/>
      <c r="BI10" s="3" t="s">
        <v>701</v>
      </c>
      <c r="BJ10" s="3" t="s">
        <v>702</v>
      </c>
      <c r="BK10" s="3" t="s">
        <v>703</v>
      </c>
      <c r="BL10" s="3"/>
      <c r="BM10" s="9"/>
    </row>
    <row r="11" spans="1:65" ht="25.5" customHeight="1">
      <c r="A11" s="3" t="s">
        <v>453</v>
      </c>
      <c r="B11" s="3" t="s">
        <v>62</v>
      </c>
      <c r="C11" s="3" t="s">
        <v>625</v>
      </c>
      <c r="D11" s="3" t="s">
        <v>704</v>
      </c>
      <c r="E11" s="3" t="s">
        <v>625</v>
      </c>
      <c r="F11" s="3" t="s">
        <v>627</v>
      </c>
      <c r="G11" s="3" t="s">
        <v>628</v>
      </c>
      <c r="H11" s="3" t="s">
        <v>629</v>
      </c>
      <c r="I11" s="3" t="s">
        <v>263</v>
      </c>
      <c r="J11" s="3" t="s">
        <v>672</v>
      </c>
      <c r="K11" s="3" t="s">
        <v>10</v>
      </c>
      <c r="L11" s="3" t="s">
        <v>705</v>
      </c>
      <c r="M11" s="3" t="s">
        <v>632</v>
      </c>
      <c r="N11" s="3" t="s">
        <v>358</v>
      </c>
      <c r="O11" s="3" t="s">
        <v>633</v>
      </c>
      <c r="P11" s="3" t="s">
        <v>706</v>
      </c>
      <c r="Q11" s="3"/>
      <c r="R11" s="3"/>
      <c r="S11" s="3" t="s">
        <v>707</v>
      </c>
      <c r="T11" s="3" t="s">
        <v>708</v>
      </c>
      <c r="U11" s="3" t="s">
        <v>658</v>
      </c>
      <c r="V11" s="3" t="s">
        <v>709</v>
      </c>
      <c r="W11" s="5">
        <v>0</v>
      </c>
      <c r="X11" s="5">
        <v>0</v>
      </c>
      <c r="Y11" s="5">
        <v>0</v>
      </c>
      <c r="Z11" s="3" t="s">
        <v>504</v>
      </c>
      <c r="AA11" s="5">
        <v>0.35</v>
      </c>
      <c r="AB11" s="3"/>
      <c r="AC11" s="3"/>
      <c r="AD11" s="3" t="s">
        <v>641</v>
      </c>
      <c r="AE11" s="3"/>
      <c r="AF11" s="3"/>
      <c r="AG11" s="3" t="s">
        <v>710</v>
      </c>
      <c r="AH11" s="3" t="s">
        <v>711</v>
      </c>
      <c r="AI11" s="3"/>
      <c r="AJ11" s="3"/>
      <c r="AK11" s="3" t="s">
        <v>712</v>
      </c>
      <c r="AL11" s="3" t="s">
        <v>713</v>
      </c>
      <c r="AM11" s="3"/>
      <c r="AN11" s="3"/>
      <c r="AO11" s="3" t="s">
        <v>714</v>
      </c>
      <c r="AP11" s="3"/>
      <c r="AQ11" s="3"/>
      <c r="AR11" s="3"/>
      <c r="AS11" s="3" t="s">
        <v>715</v>
      </c>
      <c r="AT11" s="3" t="s">
        <v>716</v>
      </c>
      <c r="AU11" s="3"/>
      <c r="AV11" s="3"/>
      <c r="AW11" s="3"/>
      <c r="AX11" s="3"/>
      <c r="AY11" s="3"/>
      <c r="AZ11" s="3"/>
      <c r="BA11" s="3" t="s">
        <v>717</v>
      </c>
      <c r="BB11" s="3"/>
      <c r="BC11" s="3"/>
      <c r="BD11" s="3"/>
      <c r="BE11" s="3"/>
      <c r="BF11" s="3"/>
      <c r="BG11" s="3"/>
      <c r="BH11" s="3"/>
      <c r="BI11" s="3" t="s">
        <v>718</v>
      </c>
      <c r="BJ11" s="3"/>
      <c r="BK11" s="3" t="s">
        <v>703</v>
      </c>
      <c r="BL11" s="3"/>
      <c r="BM11" s="9"/>
    </row>
    <row r="12" spans="1:65" ht="25.5" customHeight="1">
      <c r="A12" s="3" t="s">
        <v>453</v>
      </c>
      <c r="B12" s="3" t="s">
        <v>62</v>
      </c>
      <c r="C12" s="3" t="s">
        <v>625</v>
      </c>
      <c r="D12" s="3" t="s">
        <v>719</v>
      </c>
      <c r="E12" s="3" t="s">
        <v>625</v>
      </c>
      <c r="F12" s="3" t="s">
        <v>627</v>
      </c>
      <c r="G12" s="3" t="s">
        <v>628</v>
      </c>
      <c r="H12" s="3" t="s">
        <v>629</v>
      </c>
      <c r="I12" s="3" t="s">
        <v>263</v>
      </c>
      <c r="J12" s="3" t="s">
        <v>630</v>
      </c>
      <c r="K12" s="3" t="s">
        <v>10</v>
      </c>
      <c r="L12" s="3" t="s">
        <v>720</v>
      </c>
      <c r="M12" s="3" t="s">
        <v>721</v>
      </c>
      <c r="N12" s="3" t="s">
        <v>358</v>
      </c>
      <c r="O12" s="3" t="s">
        <v>633</v>
      </c>
      <c r="P12" s="3" t="s">
        <v>722</v>
      </c>
      <c r="Q12" s="3" t="s">
        <v>723</v>
      </c>
      <c r="R12" s="3" t="s">
        <v>724</v>
      </c>
      <c r="S12" s="3" t="s">
        <v>725</v>
      </c>
      <c r="T12" s="3" t="s">
        <v>726</v>
      </c>
      <c r="U12" s="3" t="s">
        <v>658</v>
      </c>
      <c r="V12" s="3" t="s">
        <v>639</v>
      </c>
      <c r="W12" s="5">
        <v>0</v>
      </c>
      <c r="X12" s="5">
        <v>0</v>
      </c>
      <c r="Y12" s="5">
        <v>0</v>
      </c>
      <c r="Z12" s="3" t="s">
        <v>72</v>
      </c>
      <c r="AA12" s="5">
        <v>10</v>
      </c>
      <c r="AB12" s="3"/>
      <c r="AC12" s="3"/>
      <c r="AD12" s="3" t="s">
        <v>641</v>
      </c>
      <c r="AE12" s="3" t="s">
        <v>727</v>
      </c>
      <c r="AF12" s="3"/>
      <c r="AG12" s="3" t="s">
        <v>728</v>
      </c>
      <c r="AH12" s="3" t="s">
        <v>729</v>
      </c>
      <c r="AI12" s="3"/>
      <c r="AJ12" s="3"/>
      <c r="AK12" s="3" t="s">
        <v>730</v>
      </c>
      <c r="AL12" s="3" t="s">
        <v>731</v>
      </c>
      <c r="AM12" s="3"/>
      <c r="AN12" s="3"/>
      <c r="AO12" s="3" t="s">
        <v>732</v>
      </c>
      <c r="AP12" s="3" t="s">
        <v>733</v>
      </c>
      <c r="AQ12" s="3"/>
      <c r="AR12" s="3"/>
      <c r="AS12" s="3" t="s">
        <v>734</v>
      </c>
      <c r="AT12" s="3" t="s">
        <v>735</v>
      </c>
      <c r="AU12" s="3"/>
      <c r="AV12" s="3"/>
      <c r="AW12" s="3"/>
      <c r="AX12" s="3"/>
      <c r="AY12" s="3"/>
      <c r="AZ12" s="3"/>
      <c r="BA12" s="3" t="s">
        <v>736</v>
      </c>
      <c r="BB12" s="3"/>
      <c r="BC12" s="3"/>
      <c r="BD12" s="3"/>
      <c r="BE12" s="3" t="s">
        <v>737</v>
      </c>
      <c r="BF12" s="3"/>
      <c r="BG12" s="3"/>
      <c r="BH12" s="3"/>
      <c r="BI12" s="3" t="s">
        <v>738</v>
      </c>
      <c r="BJ12" s="3"/>
      <c r="BK12" s="3" t="s">
        <v>739</v>
      </c>
      <c r="BL12" s="3"/>
      <c r="BM12" s="9"/>
    </row>
    <row r="13" spans="1:65" ht="25.5" customHeight="1">
      <c r="A13" s="3" t="s">
        <v>453</v>
      </c>
      <c r="B13" s="3" t="s">
        <v>62</v>
      </c>
      <c r="C13" s="3" t="s">
        <v>625</v>
      </c>
      <c r="D13" s="3" t="s">
        <v>740</v>
      </c>
      <c r="E13" s="3" t="s">
        <v>625</v>
      </c>
      <c r="F13" s="3" t="s">
        <v>627</v>
      </c>
      <c r="G13" s="3" t="s">
        <v>628</v>
      </c>
      <c r="H13" s="3" t="s">
        <v>741</v>
      </c>
      <c r="I13" s="3" t="s">
        <v>263</v>
      </c>
      <c r="J13" s="3" t="s">
        <v>630</v>
      </c>
      <c r="K13" s="3" t="s">
        <v>10</v>
      </c>
      <c r="L13" s="3" t="s">
        <v>742</v>
      </c>
      <c r="M13" s="3" t="s">
        <v>743</v>
      </c>
      <c r="N13" s="3" t="s">
        <v>743</v>
      </c>
      <c r="O13" s="3" t="s">
        <v>744</v>
      </c>
      <c r="P13" s="3" t="s">
        <v>742</v>
      </c>
      <c r="Q13" s="3"/>
      <c r="R13" s="3" t="s">
        <v>745</v>
      </c>
      <c r="S13" s="3" t="s">
        <v>746</v>
      </c>
      <c r="T13" s="3" t="s">
        <v>747</v>
      </c>
      <c r="U13" s="3" t="s">
        <v>658</v>
      </c>
      <c r="V13" s="3" t="s">
        <v>709</v>
      </c>
      <c r="W13" s="5">
        <v>0</v>
      </c>
      <c r="X13" s="5">
        <v>0</v>
      </c>
      <c r="Y13" s="5">
        <v>0</v>
      </c>
      <c r="Z13" s="3" t="s">
        <v>495</v>
      </c>
      <c r="AA13" s="5">
        <v>5</v>
      </c>
      <c r="AB13" s="3"/>
      <c r="AC13" s="3"/>
      <c r="AD13" s="3" t="s">
        <v>641</v>
      </c>
      <c r="AE13" s="3"/>
      <c r="AF13" s="3"/>
      <c r="AG13" s="3" t="s">
        <v>748</v>
      </c>
      <c r="AH13" s="3" t="s">
        <v>749</v>
      </c>
      <c r="AI13" s="3"/>
      <c r="AJ13" s="3"/>
      <c r="AK13" s="3" t="s">
        <v>644</v>
      </c>
      <c r="AL13" s="3" t="s">
        <v>645</v>
      </c>
      <c r="AM13" s="3"/>
      <c r="AN13" s="3"/>
      <c r="AO13" s="3" t="s">
        <v>646</v>
      </c>
      <c r="AP13" s="3"/>
      <c r="AQ13" s="3"/>
      <c r="AR13" s="3"/>
      <c r="AS13" s="3" t="s">
        <v>750</v>
      </c>
      <c r="AT13" s="3" t="s">
        <v>751</v>
      </c>
      <c r="AU13" s="3"/>
      <c r="AV13" s="3"/>
      <c r="AW13" s="3"/>
      <c r="AX13" s="3"/>
      <c r="AY13" s="3"/>
      <c r="AZ13" s="3"/>
      <c r="BA13" s="3" t="s">
        <v>752</v>
      </c>
      <c r="BB13" s="3" t="s">
        <v>753</v>
      </c>
      <c r="BC13" s="3"/>
      <c r="BD13" s="3"/>
      <c r="BE13" s="3" t="s">
        <v>754</v>
      </c>
      <c r="BF13" s="3" t="s">
        <v>755</v>
      </c>
      <c r="BG13" s="3"/>
      <c r="BH13" s="3"/>
      <c r="BI13" s="3" t="s">
        <v>756</v>
      </c>
      <c r="BJ13" s="3"/>
      <c r="BK13" s="3" t="s">
        <v>757</v>
      </c>
      <c r="BL13" s="3"/>
      <c r="BM13" s="9"/>
    </row>
    <row r="14" spans="1:65" ht="25.5" customHeight="1">
      <c r="A14" s="3" t="s">
        <v>453</v>
      </c>
      <c r="B14" s="3" t="s">
        <v>62</v>
      </c>
      <c r="C14" s="3" t="s">
        <v>625</v>
      </c>
      <c r="D14" s="3" t="s">
        <v>758</v>
      </c>
      <c r="E14" s="3" t="s">
        <v>625</v>
      </c>
      <c r="F14" s="3" t="s">
        <v>627</v>
      </c>
      <c r="G14" s="3" t="s">
        <v>628</v>
      </c>
      <c r="H14" s="3" t="s">
        <v>629</v>
      </c>
      <c r="I14" s="3" t="s">
        <v>263</v>
      </c>
      <c r="J14" s="3" t="s">
        <v>630</v>
      </c>
      <c r="K14" s="3" t="s">
        <v>10</v>
      </c>
      <c r="L14" s="3" t="s">
        <v>759</v>
      </c>
      <c r="M14" s="3" t="s">
        <v>760</v>
      </c>
      <c r="N14" s="3" t="s">
        <v>358</v>
      </c>
      <c r="O14" s="3" t="s">
        <v>633</v>
      </c>
      <c r="P14" s="3" t="s">
        <v>761</v>
      </c>
      <c r="Q14" s="3"/>
      <c r="R14" s="3" t="s">
        <v>762</v>
      </c>
      <c r="S14" s="3" t="s">
        <v>657</v>
      </c>
      <c r="T14" s="3" t="s">
        <v>763</v>
      </c>
      <c r="U14" s="3" t="s">
        <v>658</v>
      </c>
      <c r="V14" s="3" t="s">
        <v>764</v>
      </c>
      <c r="W14" s="5">
        <v>0</v>
      </c>
      <c r="X14" s="5">
        <v>0</v>
      </c>
      <c r="Y14" s="5">
        <v>0</v>
      </c>
      <c r="Z14" s="3" t="s">
        <v>765</v>
      </c>
      <c r="AA14" s="5">
        <v>70</v>
      </c>
      <c r="AB14" s="3"/>
      <c r="AC14" s="3"/>
      <c r="AD14" s="3" t="s">
        <v>641</v>
      </c>
      <c r="AE14" s="3"/>
      <c r="AF14" s="3"/>
      <c r="AG14" s="3" t="s">
        <v>766</v>
      </c>
      <c r="AH14" s="3" t="s">
        <v>767</v>
      </c>
      <c r="AI14" s="3"/>
      <c r="AJ14" s="3"/>
      <c r="AK14" s="3" t="s">
        <v>768</v>
      </c>
      <c r="AL14" s="3"/>
      <c r="AM14" s="3"/>
      <c r="AN14" s="3"/>
      <c r="AO14" s="3" t="s">
        <v>769</v>
      </c>
      <c r="AP14" s="3" t="s">
        <v>770</v>
      </c>
      <c r="AQ14" s="3"/>
      <c r="AR14" s="3"/>
      <c r="AS14" s="3" t="s">
        <v>771</v>
      </c>
      <c r="AT14" s="3" t="s">
        <v>772</v>
      </c>
      <c r="AU14" s="3"/>
      <c r="AV14" s="3"/>
      <c r="AW14" s="3"/>
      <c r="AX14" s="3"/>
      <c r="AY14" s="3"/>
      <c r="AZ14" s="3"/>
      <c r="BA14" s="3" t="s">
        <v>773</v>
      </c>
      <c r="BB14" s="3" t="s">
        <v>774</v>
      </c>
      <c r="BC14" s="3"/>
      <c r="BD14" s="3"/>
      <c r="BE14" s="3" t="s">
        <v>775</v>
      </c>
      <c r="BF14" s="3" t="s">
        <v>776</v>
      </c>
      <c r="BG14" s="3"/>
      <c r="BH14" s="3"/>
      <c r="BI14" s="3" t="s">
        <v>777</v>
      </c>
      <c r="BJ14" s="3" t="s">
        <v>778</v>
      </c>
      <c r="BK14" s="3" t="s">
        <v>779</v>
      </c>
      <c r="BL14" s="3"/>
      <c r="BM14" s="9"/>
    </row>
    <row r="15" spans="1:65" ht="25.5" customHeight="1">
      <c r="A15" s="3" t="s">
        <v>453</v>
      </c>
      <c r="B15" s="3" t="s">
        <v>62</v>
      </c>
      <c r="C15" s="3" t="s">
        <v>625</v>
      </c>
      <c r="D15" s="3" t="s">
        <v>780</v>
      </c>
      <c r="E15" s="3" t="s">
        <v>625</v>
      </c>
      <c r="F15" s="3" t="s">
        <v>627</v>
      </c>
      <c r="G15" s="3" t="s">
        <v>628</v>
      </c>
      <c r="H15" s="3" t="s">
        <v>629</v>
      </c>
      <c r="I15" s="3" t="s">
        <v>263</v>
      </c>
      <c r="J15" s="3" t="s">
        <v>630</v>
      </c>
      <c r="K15" s="3" t="s">
        <v>10</v>
      </c>
      <c r="L15" s="3" t="s">
        <v>781</v>
      </c>
      <c r="M15" s="3" t="s">
        <v>632</v>
      </c>
      <c r="N15" s="3" t="s">
        <v>358</v>
      </c>
      <c r="O15" s="3" t="s">
        <v>633</v>
      </c>
      <c r="P15" s="3" t="s">
        <v>782</v>
      </c>
      <c r="Q15" s="3"/>
      <c r="R15" s="3" t="s">
        <v>783</v>
      </c>
      <c r="S15" s="3" t="s">
        <v>784</v>
      </c>
      <c r="T15" s="3" t="s">
        <v>708</v>
      </c>
      <c r="U15" s="3" t="s">
        <v>658</v>
      </c>
      <c r="V15" s="3" t="s">
        <v>709</v>
      </c>
      <c r="W15" s="5">
        <v>0</v>
      </c>
      <c r="X15" s="5">
        <v>0</v>
      </c>
      <c r="Y15" s="5">
        <v>0</v>
      </c>
      <c r="Z15" s="3" t="s">
        <v>785</v>
      </c>
      <c r="AA15" s="5">
        <v>60.5</v>
      </c>
      <c r="AB15" s="3"/>
      <c r="AC15" s="3"/>
      <c r="AD15" s="3" t="s">
        <v>641</v>
      </c>
      <c r="AE15" s="3"/>
      <c r="AF15" s="3"/>
      <c r="AG15" s="3" t="s">
        <v>786</v>
      </c>
      <c r="AH15" s="3" t="s">
        <v>787</v>
      </c>
      <c r="AI15" s="3"/>
      <c r="AJ15" s="3"/>
      <c r="AK15" s="3" t="s">
        <v>627</v>
      </c>
      <c r="AL15" s="3" t="s">
        <v>628</v>
      </c>
      <c r="AM15" s="3"/>
      <c r="AN15" s="3"/>
      <c r="AO15" s="3" t="s">
        <v>788</v>
      </c>
      <c r="AP15" s="3" t="s">
        <v>788</v>
      </c>
      <c r="AQ15" s="3"/>
      <c r="AR15" s="3"/>
      <c r="AS15" s="3" t="s">
        <v>789</v>
      </c>
      <c r="AT15" s="3" t="s">
        <v>72</v>
      </c>
      <c r="AU15" s="3"/>
      <c r="AV15" s="3"/>
      <c r="AW15" s="3"/>
      <c r="AX15" s="3"/>
      <c r="AY15" s="3"/>
      <c r="AZ15" s="3"/>
      <c r="BA15" s="3" t="s">
        <v>790</v>
      </c>
      <c r="BB15" s="3" t="s">
        <v>791</v>
      </c>
      <c r="BC15" s="3"/>
      <c r="BD15" s="3"/>
      <c r="BE15" s="3" t="s">
        <v>792</v>
      </c>
      <c r="BF15" s="3"/>
      <c r="BG15" s="3"/>
      <c r="BH15" s="3"/>
      <c r="BI15" s="3" t="s">
        <v>793</v>
      </c>
      <c r="BJ15" s="3"/>
      <c r="BK15" s="3" t="s">
        <v>703</v>
      </c>
      <c r="BL15" s="3"/>
      <c r="BM15" s="9"/>
    </row>
    <row r="16" spans="1:65" ht="25.5" customHeight="1">
      <c r="A16" s="3" t="s">
        <v>453</v>
      </c>
      <c r="B16" s="3" t="s">
        <v>62</v>
      </c>
      <c r="C16" s="3" t="s">
        <v>625</v>
      </c>
      <c r="D16" s="3" t="s">
        <v>794</v>
      </c>
      <c r="E16" s="3" t="s">
        <v>625</v>
      </c>
      <c r="F16" s="3" t="s">
        <v>627</v>
      </c>
      <c r="G16" s="3" t="s">
        <v>628</v>
      </c>
      <c r="H16" s="3" t="s">
        <v>671</v>
      </c>
      <c r="I16" s="3" t="s">
        <v>263</v>
      </c>
      <c r="J16" s="3" t="s">
        <v>630</v>
      </c>
      <c r="K16" s="3" t="s">
        <v>795</v>
      </c>
      <c r="L16" s="3" t="s">
        <v>796</v>
      </c>
      <c r="M16" s="3" t="s">
        <v>632</v>
      </c>
      <c r="N16" s="3" t="s">
        <v>358</v>
      </c>
      <c r="O16" s="3" t="s">
        <v>797</v>
      </c>
      <c r="P16" s="3" t="s">
        <v>798</v>
      </c>
      <c r="Q16" s="3"/>
      <c r="R16" s="3" t="s">
        <v>799</v>
      </c>
      <c r="S16" s="3" t="s">
        <v>800</v>
      </c>
      <c r="T16" s="3" t="s">
        <v>800</v>
      </c>
      <c r="U16" s="3" t="s">
        <v>658</v>
      </c>
      <c r="V16" s="3" t="s">
        <v>658</v>
      </c>
      <c r="W16" s="5">
        <v>0</v>
      </c>
      <c r="X16" s="5">
        <v>0</v>
      </c>
      <c r="Y16" s="5">
        <v>0</v>
      </c>
      <c r="Z16" s="3" t="s">
        <v>497</v>
      </c>
      <c r="AA16" s="5">
        <v>0.5</v>
      </c>
      <c r="AB16" s="3"/>
      <c r="AC16" s="3"/>
      <c r="AD16" s="3" t="s">
        <v>641</v>
      </c>
      <c r="AE16" s="3"/>
      <c r="AF16" s="3"/>
      <c r="AG16" s="3" t="s">
        <v>678</v>
      </c>
      <c r="AH16" s="3" t="s">
        <v>679</v>
      </c>
      <c r="AI16" s="3"/>
      <c r="AJ16" s="3"/>
      <c r="AK16" s="3" t="s">
        <v>644</v>
      </c>
      <c r="AL16" s="3" t="s">
        <v>645</v>
      </c>
      <c r="AM16" s="3"/>
      <c r="AN16" s="3"/>
      <c r="AO16" s="3" t="s">
        <v>680</v>
      </c>
      <c r="AP16" s="3" t="s">
        <v>681</v>
      </c>
      <c r="AQ16" s="3"/>
      <c r="AR16" s="3"/>
      <c r="AS16" s="3" t="s">
        <v>801</v>
      </c>
      <c r="AT16" s="3" t="s">
        <v>802</v>
      </c>
      <c r="AU16" s="3"/>
      <c r="AV16" s="3"/>
      <c r="AW16" s="3"/>
      <c r="AX16" s="3"/>
      <c r="AY16" s="3"/>
      <c r="AZ16" s="3"/>
      <c r="BA16" s="3" t="s">
        <v>699</v>
      </c>
      <c r="BB16" s="3" t="s">
        <v>687</v>
      </c>
      <c r="BC16" s="3"/>
      <c r="BD16" s="3"/>
      <c r="BE16" s="3" t="s">
        <v>700</v>
      </c>
      <c r="BF16" s="3"/>
      <c r="BG16" s="3"/>
      <c r="BH16" s="3"/>
      <c r="BI16" s="3" t="s">
        <v>701</v>
      </c>
      <c r="BJ16" s="3" t="s">
        <v>702</v>
      </c>
      <c r="BK16" s="3" t="s">
        <v>691</v>
      </c>
      <c r="BL16" s="3"/>
      <c r="BM16" s="9"/>
    </row>
    <row r="17" spans="1:65" ht="25.5" customHeight="1">
      <c r="A17" s="3" t="s">
        <v>453</v>
      </c>
      <c r="B17" s="3" t="s">
        <v>62</v>
      </c>
      <c r="C17" s="3" t="s">
        <v>625</v>
      </c>
      <c r="D17" s="3" t="s">
        <v>803</v>
      </c>
      <c r="E17" s="3" t="s">
        <v>625</v>
      </c>
      <c r="F17" s="3" t="s">
        <v>627</v>
      </c>
      <c r="G17" s="3" t="s">
        <v>628</v>
      </c>
      <c r="H17" s="3" t="s">
        <v>671</v>
      </c>
      <c r="I17" s="3" t="s">
        <v>263</v>
      </c>
      <c r="J17" s="3" t="s">
        <v>630</v>
      </c>
      <c r="K17" s="3" t="s">
        <v>804</v>
      </c>
      <c r="L17" s="3" t="s">
        <v>805</v>
      </c>
      <c r="M17" s="3" t="s">
        <v>632</v>
      </c>
      <c r="N17" s="3" t="s">
        <v>358</v>
      </c>
      <c r="O17" s="3" t="s">
        <v>633</v>
      </c>
      <c r="P17" s="3" t="s">
        <v>279</v>
      </c>
      <c r="Q17" s="3"/>
      <c r="R17" s="3" t="s">
        <v>806</v>
      </c>
      <c r="S17" s="3" t="s">
        <v>800</v>
      </c>
      <c r="T17" s="3" t="s">
        <v>695</v>
      </c>
      <c r="U17" s="3" t="s">
        <v>658</v>
      </c>
      <c r="V17" s="3" t="s">
        <v>658</v>
      </c>
      <c r="W17" s="5">
        <v>0</v>
      </c>
      <c r="X17" s="5">
        <v>0</v>
      </c>
      <c r="Y17" s="5">
        <v>0</v>
      </c>
      <c r="Z17" s="3" t="s">
        <v>497</v>
      </c>
      <c r="AA17" s="5">
        <v>0.5</v>
      </c>
      <c r="AB17" s="3"/>
      <c r="AC17" s="3"/>
      <c r="AD17" s="3" t="s">
        <v>641</v>
      </c>
      <c r="AE17" s="3"/>
      <c r="AF17" s="3"/>
      <c r="AG17" s="3" t="s">
        <v>678</v>
      </c>
      <c r="AH17" s="3" t="s">
        <v>679</v>
      </c>
      <c r="AI17" s="3"/>
      <c r="AJ17" s="3"/>
      <c r="AK17" s="3" t="s">
        <v>644</v>
      </c>
      <c r="AL17" s="3" t="s">
        <v>645</v>
      </c>
      <c r="AM17" s="3"/>
      <c r="AN17" s="3"/>
      <c r="AO17" s="3" t="s">
        <v>680</v>
      </c>
      <c r="AP17" s="3" t="s">
        <v>681</v>
      </c>
      <c r="AQ17" s="3"/>
      <c r="AR17" s="3"/>
      <c r="AS17" s="3" t="s">
        <v>801</v>
      </c>
      <c r="AT17" s="3" t="s">
        <v>802</v>
      </c>
      <c r="AU17" s="3"/>
      <c r="AV17" s="3"/>
      <c r="AW17" s="3"/>
      <c r="AX17" s="3"/>
      <c r="AY17" s="3"/>
      <c r="AZ17" s="3"/>
      <c r="BA17" s="3" t="s">
        <v>699</v>
      </c>
      <c r="BB17" s="3" t="s">
        <v>807</v>
      </c>
      <c r="BC17" s="3"/>
      <c r="BD17" s="3"/>
      <c r="BE17" s="3" t="s">
        <v>808</v>
      </c>
      <c r="BF17" s="3" t="s">
        <v>808</v>
      </c>
      <c r="BG17" s="3" t="s">
        <v>809</v>
      </c>
      <c r="BH17" s="3" t="s">
        <v>810</v>
      </c>
      <c r="BI17" s="3" t="s">
        <v>701</v>
      </c>
      <c r="BJ17" s="3" t="s">
        <v>702</v>
      </c>
      <c r="BK17" s="3" t="s">
        <v>691</v>
      </c>
      <c r="BL17" s="3"/>
      <c r="BM17" s="9"/>
    </row>
  </sheetData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Z5:Z6"/>
    <mergeCell ref="AA5:AA6"/>
    <mergeCell ref="AB5:AB6"/>
    <mergeCell ref="U4:U6"/>
    <mergeCell ref="V4:V6"/>
    <mergeCell ref="W5:W6"/>
    <mergeCell ref="W4:Y4"/>
    <mergeCell ref="X5:X6"/>
    <mergeCell ref="Y5:Y6"/>
    <mergeCell ref="Z4:AB4"/>
  </mergeCells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33</vt:i4>
      </vt:variant>
    </vt:vector>
  </HeadingPairs>
  <TitlesOfParts>
    <vt:vector size="54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Sheet1</vt:lpstr>
      <vt:lpstr>Sheet2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2020-07-09T16:21:38Z</dcterms:created>
  <dcterms:modified xsi:type="dcterms:W3CDTF">2021-06-06T11:31:23Z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EDOID">
    <vt:i4>4262414</vt:i4>
  </property>
</Properties>
</file>